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7A970056-CD3D-451F-A12D-D7E9B97097D6}" xr6:coauthVersionLast="47" xr6:coauthVersionMax="47" xr10:uidLastSave="{00000000-0000-0000-0000-000000000000}"/>
  <bookViews>
    <workbookView xWindow="3120" yWindow="3120" windowWidth="21600" windowHeight="11385" tabRatio="243" activeTab="1" xr2:uid="{00000000-000D-0000-FFFF-FFFF00000000}"/>
  </bookViews>
  <sheets>
    <sheet name="Ф12" sheetId="1" r:id="rId1"/>
    <sheet name="Лист1" sheetId="2" r:id="rId2"/>
  </sheets>
  <definedNames>
    <definedName name="_xlnm.Print_Area" localSheetId="0">Ф12!$A$1:$BD$172</definedName>
  </definedNames>
  <calcPr calcId="191029"/>
</workbook>
</file>

<file path=xl/calcChain.xml><?xml version="1.0" encoding="utf-8"?>
<calcChain xmlns="http://schemas.openxmlformats.org/spreadsheetml/2006/main">
  <c r="O94" i="2" l="1"/>
  <c r="O93" i="2"/>
  <c r="O89" i="2"/>
  <c r="O95" i="2"/>
  <c r="M92" i="2"/>
  <c r="M89" i="2"/>
  <c r="O92" i="2" l="1"/>
  <c r="Q138" i="2"/>
  <c r="Q124" i="2" s="1"/>
  <c r="Q24" i="2" s="1"/>
  <c r="Q125" i="2"/>
  <c r="Q114" i="2"/>
  <c r="Q107" i="2"/>
  <c r="Q106" i="2"/>
  <c r="Q22" i="2" s="1"/>
  <c r="Q100" i="2"/>
  <c r="Q99" i="2" s="1"/>
  <c r="Q95" i="2"/>
  <c r="Q89" i="2"/>
  <c r="Q88" i="2" s="1"/>
  <c r="Q87" i="2" s="1"/>
  <c r="Q83" i="2"/>
  <c r="Q75" i="2" s="1"/>
  <c r="Q76" i="2"/>
  <c r="Q67" i="2"/>
  <c r="Q60" i="2"/>
  <c r="Q59" i="2"/>
  <c r="Q47" i="2"/>
  <c r="Q37" i="2"/>
  <c r="Q31" i="2" s="1"/>
  <c r="Q32" i="2"/>
  <c r="Q26" i="2"/>
  <c r="Q25" i="2" s="1"/>
  <c r="Q19" i="2" s="1"/>
  <c r="Q23" i="2"/>
  <c r="Q21" i="2"/>
  <c r="M138" i="2"/>
  <c r="M125" i="2"/>
  <c r="M124" i="2" s="1"/>
  <c r="M24" i="2" s="1"/>
  <c r="M114" i="2"/>
  <c r="M107" i="2"/>
  <c r="M106" i="2" s="1"/>
  <c r="M22" i="2" s="1"/>
  <c r="M100" i="2"/>
  <c r="M99" i="2" s="1"/>
  <c r="M95" i="2"/>
  <c r="M88" i="2"/>
  <c r="M87" i="2" s="1"/>
  <c r="M83" i="2"/>
  <c r="M76" i="2"/>
  <c r="M75" i="2" s="1"/>
  <c r="M67" i="2"/>
  <c r="M60" i="2"/>
  <c r="M59" i="2"/>
  <c r="M47" i="2"/>
  <c r="M37" i="2"/>
  <c r="M32" i="2"/>
  <c r="M31" i="2" s="1"/>
  <c r="M26" i="2"/>
  <c r="M25" i="2" s="1"/>
  <c r="M19" i="2" s="1"/>
  <c r="M23" i="2"/>
  <c r="M21" i="2"/>
  <c r="P83" i="2"/>
  <c r="P89" i="2"/>
  <c r="P92" i="2"/>
  <c r="P95" i="2"/>
  <c r="I136" i="2"/>
  <c r="H136" i="2"/>
  <c r="I135" i="2"/>
  <c r="H135" i="2"/>
  <c r="I134" i="2"/>
  <c r="H134" i="2"/>
  <c r="I133" i="2"/>
  <c r="H133" i="2"/>
  <c r="I132" i="2"/>
  <c r="H132" i="2"/>
  <c r="G132" i="2" s="1"/>
  <c r="I131" i="2"/>
  <c r="H131" i="2"/>
  <c r="T103" i="2"/>
  <c r="R103" i="2"/>
  <c r="I94" i="2"/>
  <c r="H94" i="2"/>
  <c r="I93" i="2"/>
  <c r="H93" i="2"/>
  <c r="I91" i="2"/>
  <c r="H91" i="2"/>
  <c r="G91" i="2" s="1"/>
  <c r="I86" i="2"/>
  <c r="H86" i="2"/>
  <c r="G86" i="2" s="1"/>
  <c r="I85" i="2"/>
  <c r="H85" i="2"/>
  <c r="I84" i="2"/>
  <c r="H84" i="2"/>
  <c r="G84" i="2" s="1"/>
  <c r="I97" i="2"/>
  <c r="H97" i="2"/>
  <c r="G97" i="2" s="1"/>
  <c r="I80" i="2"/>
  <c r="H80" i="2"/>
  <c r="I79" i="2"/>
  <c r="H79" i="2"/>
  <c r="I78" i="2"/>
  <c r="H78" i="2"/>
  <c r="G78" i="2" s="1"/>
  <c r="I73" i="2"/>
  <c r="H73" i="2"/>
  <c r="G73" i="2" s="1"/>
  <c r="I72" i="2"/>
  <c r="H72" i="2"/>
  <c r="G72" i="2" s="1"/>
  <c r="I56" i="2"/>
  <c r="H56" i="2"/>
  <c r="I55" i="2"/>
  <c r="H55" i="2"/>
  <c r="I45" i="2"/>
  <c r="H45" i="2"/>
  <c r="I44" i="2"/>
  <c r="H44" i="2"/>
  <c r="I43" i="2"/>
  <c r="H43" i="2"/>
  <c r="G43" i="2" s="1"/>
  <c r="I42" i="2"/>
  <c r="H42" i="2"/>
  <c r="I41" i="2"/>
  <c r="H41" i="2"/>
  <c r="G41" i="2" s="1"/>
  <c r="I40" i="2"/>
  <c r="H40" i="2"/>
  <c r="I39" i="2"/>
  <c r="H39" i="2"/>
  <c r="P26" i="2"/>
  <c r="R136" i="2" l="1"/>
  <c r="M58" i="2"/>
  <c r="Q58" i="2"/>
  <c r="Q30" i="2" s="1"/>
  <c r="Q20" i="2" s="1"/>
  <c r="R133" i="2"/>
  <c r="Q18" i="2"/>
  <c r="M30" i="2"/>
  <c r="M20" i="2" s="1"/>
  <c r="M18" i="2" s="1"/>
  <c r="R135" i="2"/>
  <c r="R131" i="2"/>
  <c r="R134" i="2"/>
  <c r="T132" i="2"/>
  <c r="G136" i="2"/>
  <c r="T136" i="2"/>
  <c r="T133" i="2"/>
  <c r="R132" i="2"/>
  <c r="T131" i="2"/>
  <c r="G134" i="2"/>
  <c r="T134" i="2"/>
  <c r="T135" i="2"/>
  <c r="G131" i="2"/>
  <c r="G133" i="2"/>
  <c r="G135" i="2"/>
  <c r="R93" i="2"/>
  <c r="R94" i="2"/>
  <c r="T86" i="2"/>
  <c r="T93" i="2"/>
  <c r="G94" i="2"/>
  <c r="T94" i="2"/>
  <c r="T91" i="2"/>
  <c r="G93" i="2"/>
  <c r="R91" i="2"/>
  <c r="R86" i="2"/>
  <c r="R85" i="2"/>
  <c r="T84" i="2"/>
  <c r="T85" i="2"/>
  <c r="R84" i="2"/>
  <c r="G85" i="2"/>
  <c r="R56" i="2"/>
  <c r="R79" i="2"/>
  <c r="R80" i="2"/>
  <c r="T97" i="2"/>
  <c r="R97" i="2"/>
  <c r="T72" i="2"/>
  <c r="T73" i="2"/>
  <c r="R78" i="2"/>
  <c r="T79" i="2"/>
  <c r="T78" i="2"/>
  <c r="G80" i="2"/>
  <c r="T80" i="2"/>
  <c r="G79" i="2"/>
  <c r="R39" i="2"/>
  <c r="R40" i="2"/>
  <c r="R42" i="2"/>
  <c r="R44" i="2"/>
  <c r="R45" i="2"/>
  <c r="R55" i="2"/>
  <c r="G56" i="2"/>
  <c r="T56" i="2"/>
  <c r="R72" i="2"/>
  <c r="R73" i="2"/>
  <c r="G45" i="2"/>
  <c r="T45" i="2"/>
  <c r="G39" i="2"/>
  <c r="T43" i="2"/>
  <c r="T55" i="2"/>
  <c r="G55" i="2"/>
  <c r="T44" i="2"/>
  <c r="T41" i="2"/>
  <c r="R43" i="2"/>
  <c r="T39" i="2"/>
  <c r="T40" i="2"/>
  <c r="R41" i="2"/>
  <c r="T42" i="2"/>
  <c r="G40" i="2"/>
  <c r="G42" i="2"/>
  <c r="G44" i="2"/>
  <c r="O26" i="2"/>
  <c r="N26" i="2"/>
  <c r="L26" i="2"/>
  <c r="K26" i="2"/>
  <c r="J26" i="2"/>
  <c r="H26" i="2" l="1"/>
  <c r="G26" i="2" s="1"/>
  <c r="I26" i="2"/>
  <c r="I146" i="2"/>
  <c r="H146" i="2"/>
  <c r="G146" i="2" s="1"/>
  <c r="I145" i="2"/>
  <c r="H145" i="2"/>
  <c r="I144" i="2"/>
  <c r="H144" i="2"/>
  <c r="G144" i="2" s="1"/>
  <c r="I143" i="2"/>
  <c r="H143" i="2"/>
  <c r="G143" i="2" s="1"/>
  <c r="I142" i="2"/>
  <c r="H142" i="2"/>
  <c r="G142" i="2" s="1"/>
  <c r="I141" i="2"/>
  <c r="H141" i="2"/>
  <c r="G141" i="2" s="1"/>
  <c r="I140" i="2"/>
  <c r="H140" i="2"/>
  <c r="I137" i="2"/>
  <c r="H137" i="2"/>
  <c r="I130" i="2"/>
  <c r="H130" i="2"/>
  <c r="I129" i="2"/>
  <c r="H129" i="2"/>
  <c r="G129" i="2" s="1"/>
  <c r="I128" i="2"/>
  <c r="H128" i="2"/>
  <c r="I127" i="2"/>
  <c r="H127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3" i="2"/>
  <c r="H113" i="2"/>
  <c r="I112" i="2"/>
  <c r="H112" i="2"/>
  <c r="I111" i="2"/>
  <c r="H111" i="2"/>
  <c r="G111" i="2" s="1"/>
  <c r="I110" i="2"/>
  <c r="H110" i="2"/>
  <c r="I109" i="2"/>
  <c r="H109" i="2"/>
  <c r="I74" i="2"/>
  <c r="H74" i="2"/>
  <c r="I71" i="2"/>
  <c r="H71" i="2"/>
  <c r="I70" i="2"/>
  <c r="H70" i="2"/>
  <c r="G70" i="2" s="1"/>
  <c r="I69" i="2"/>
  <c r="H69" i="2"/>
  <c r="I65" i="2"/>
  <c r="H65" i="2"/>
  <c r="I64" i="2"/>
  <c r="H64" i="2"/>
  <c r="I63" i="2"/>
  <c r="H63" i="2"/>
  <c r="I62" i="2"/>
  <c r="H62" i="2"/>
  <c r="I57" i="2"/>
  <c r="H57" i="2"/>
  <c r="I54" i="2"/>
  <c r="H54" i="2"/>
  <c r="I53" i="2"/>
  <c r="H53" i="2"/>
  <c r="G53" i="2" s="1"/>
  <c r="I52" i="2"/>
  <c r="H52" i="2"/>
  <c r="I51" i="2"/>
  <c r="H51" i="2"/>
  <c r="I50" i="2"/>
  <c r="H50" i="2"/>
  <c r="I49" i="2"/>
  <c r="H49" i="2"/>
  <c r="P37" i="2"/>
  <c r="O37" i="2"/>
  <c r="N37" i="2"/>
  <c r="L37" i="2"/>
  <c r="K37" i="2"/>
  <c r="J37" i="2"/>
  <c r="I46" i="2"/>
  <c r="H46" i="2"/>
  <c r="G46" i="2" s="1"/>
  <c r="O32" i="2"/>
  <c r="N32" i="2"/>
  <c r="L32" i="2"/>
  <c r="K32" i="2"/>
  <c r="J32" i="2"/>
  <c r="P32" i="2"/>
  <c r="I36" i="2"/>
  <c r="H36" i="2"/>
  <c r="I35" i="2"/>
  <c r="H35" i="2"/>
  <c r="I34" i="2"/>
  <c r="H34" i="2"/>
  <c r="I33" i="2"/>
  <c r="H33" i="2"/>
  <c r="R145" i="2" l="1"/>
  <c r="T26" i="2"/>
  <c r="R26" i="2"/>
  <c r="R119" i="2"/>
  <c r="R120" i="2"/>
  <c r="R121" i="2"/>
  <c r="R127" i="2"/>
  <c r="R128" i="2"/>
  <c r="R140" i="2"/>
  <c r="T143" i="2"/>
  <c r="T144" i="2"/>
  <c r="R143" i="2"/>
  <c r="T130" i="2"/>
  <c r="G140" i="2"/>
  <c r="T140" i="2"/>
  <c r="T141" i="2"/>
  <c r="T142" i="2"/>
  <c r="G145" i="2"/>
  <c r="T145" i="2"/>
  <c r="T146" i="2"/>
  <c r="R141" i="2"/>
  <c r="R142" i="2"/>
  <c r="R144" i="2"/>
  <c r="R146" i="2"/>
  <c r="R129" i="2"/>
  <c r="R130" i="2"/>
  <c r="R137" i="2"/>
  <c r="T129" i="2"/>
  <c r="G127" i="2"/>
  <c r="T127" i="2"/>
  <c r="T128" i="2"/>
  <c r="G137" i="2"/>
  <c r="T137" i="2"/>
  <c r="G128" i="2"/>
  <c r="G130" i="2"/>
  <c r="T116" i="2"/>
  <c r="R116" i="2"/>
  <c r="R117" i="2"/>
  <c r="R118" i="2"/>
  <c r="G119" i="2"/>
  <c r="T120" i="2"/>
  <c r="T119" i="2"/>
  <c r="G117" i="2"/>
  <c r="T117" i="2"/>
  <c r="T118" i="2"/>
  <c r="G121" i="2"/>
  <c r="T121" i="2"/>
  <c r="G116" i="2"/>
  <c r="G118" i="2"/>
  <c r="G120" i="2"/>
  <c r="R109" i="2"/>
  <c r="R110" i="2"/>
  <c r="T112" i="2"/>
  <c r="R111" i="2"/>
  <c r="R112" i="2"/>
  <c r="R113" i="2"/>
  <c r="T111" i="2"/>
  <c r="G109" i="2"/>
  <c r="T109" i="2"/>
  <c r="T110" i="2"/>
  <c r="G113" i="2"/>
  <c r="T113" i="2"/>
  <c r="G110" i="2"/>
  <c r="G112" i="2"/>
  <c r="I32" i="2"/>
  <c r="R49" i="2"/>
  <c r="R50" i="2"/>
  <c r="R51" i="2"/>
  <c r="R52" i="2"/>
  <c r="R54" i="2"/>
  <c r="R57" i="2"/>
  <c r="R62" i="2"/>
  <c r="R63" i="2"/>
  <c r="R64" i="2"/>
  <c r="R65" i="2"/>
  <c r="R69" i="2"/>
  <c r="R71" i="2"/>
  <c r="R74" i="2"/>
  <c r="T70" i="2"/>
  <c r="R70" i="2"/>
  <c r="T71" i="2"/>
  <c r="H32" i="2"/>
  <c r="G32" i="2" s="1"/>
  <c r="T69" i="2"/>
  <c r="G74" i="2"/>
  <c r="T74" i="2"/>
  <c r="G69" i="2"/>
  <c r="G71" i="2"/>
  <c r="T53" i="2"/>
  <c r="T65" i="2"/>
  <c r="G49" i="2"/>
  <c r="G64" i="2"/>
  <c r="T64" i="2"/>
  <c r="G62" i="2"/>
  <c r="T62" i="2"/>
  <c r="T63" i="2"/>
  <c r="G63" i="2"/>
  <c r="G65" i="2"/>
  <c r="T49" i="2"/>
  <c r="T50" i="2"/>
  <c r="R53" i="2"/>
  <c r="T54" i="2"/>
  <c r="G51" i="2"/>
  <c r="T51" i="2"/>
  <c r="T52" i="2"/>
  <c r="G57" i="2"/>
  <c r="T57" i="2"/>
  <c r="G50" i="2"/>
  <c r="G52" i="2"/>
  <c r="G54" i="2"/>
  <c r="T46" i="2"/>
  <c r="R46" i="2"/>
  <c r="R35" i="2"/>
  <c r="R36" i="2"/>
  <c r="R33" i="2"/>
  <c r="R34" i="2"/>
  <c r="G35" i="2"/>
  <c r="T35" i="2"/>
  <c r="T36" i="2"/>
  <c r="G33" i="2"/>
  <c r="T33" i="2"/>
  <c r="T34" i="2"/>
  <c r="G34" i="2"/>
  <c r="G36" i="2"/>
  <c r="T32" i="2" l="1"/>
  <c r="R32" i="2"/>
  <c r="I29" i="2"/>
  <c r="I139" i="2" l="1"/>
  <c r="I126" i="2"/>
  <c r="I123" i="2"/>
  <c r="I115" i="2"/>
  <c r="I108" i="2"/>
  <c r="I105" i="2"/>
  <c r="I101" i="2"/>
  <c r="I96" i="2"/>
  <c r="I90" i="2"/>
  <c r="I82" i="2"/>
  <c r="I81" i="2"/>
  <c r="I77" i="2"/>
  <c r="I68" i="2"/>
  <c r="I66" i="2"/>
  <c r="I48" i="2"/>
  <c r="I28" i="2"/>
  <c r="I27" i="2"/>
  <c r="H139" i="2"/>
  <c r="H126" i="2"/>
  <c r="H123" i="2"/>
  <c r="H115" i="2"/>
  <c r="H108" i="2"/>
  <c r="H105" i="2"/>
  <c r="H101" i="2"/>
  <c r="H96" i="2"/>
  <c r="H90" i="2"/>
  <c r="H82" i="2"/>
  <c r="H81" i="2"/>
  <c r="H77" i="2"/>
  <c r="H68" i="2"/>
  <c r="H66" i="2"/>
  <c r="H61" i="2"/>
  <c r="H48" i="2"/>
  <c r="H38" i="2"/>
  <c r="H29" i="2"/>
  <c r="H28" i="2"/>
  <c r="H27" i="2"/>
  <c r="P138" i="2" l="1"/>
  <c r="P125" i="2"/>
  <c r="P47" i="2"/>
  <c r="P21" i="2"/>
  <c r="P31" i="2" l="1"/>
  <c r="P88" i="2"/>
  <c r="P87" i="2" s="1"/>
  <c r="P124" i="2"/>
  <c r="P24" i="2" s="1"/>
  <c r="I61" i="2"/>
  <c r="I38" i="2"/>
  <c r="T139" i="2" l="1"/>
  <c r="T126" i="2"/>
  <c r="T123" i="2"/>
  <c r="T108" i="2"/>
  <c r="T105" i="2"/>
  <c r="T96" i="2"/>
  <c r="T90" i="2"/>
  <c r="T82" i="2"/>
  <c r="T66" i="2"/>
  <c r="T61" i="2"/>
  <c r="T48" i="2"/>
  <c r="R139" i="2"/>
  <c r="R126" i="2"/>
  <c r="R123" i="2"/>
  <c r="R108" i="2"/>
  <c r="R105" i="2"/>
  <c r="R96" i="2"/>
  <c r="R90" i="2"/>
  <c r="R82" i="2"/>
  <c r="R66" i="2"/>
  <c r="R48" i="2"/>
  <c r="G139" i="2"/>
  <c r="G126" i="2"/>
  <c r="G123" i="2"/>
  <c r="G108" i="2"/>
  <c r="G105" i="2"/>
  <c r="G96" i="2"/>
  <c r="G90" i="2"/>
  <c r="G82" i="2"/>
  <c r="G66" i="2"/>
  <c r="G61" i="2"/>
  <c r="G48" i="2"/>
  <c r="G38" i="2"/>
  <c r="O138" i="2"/>
  <c r="N138" i="2"/>
  <c r="L138" i="2"/>
  <c r="K138" i="2"/>
  <c r="J138" i="2"/>
  <c r="O125" i="2"/>
  <c r="N125" i="2"/>
  <c r="L125" i="2"/>
  <c r="K125" i="2"/>
  <c r="J125" i="2"/>
  <c r="I122" i="2"/>
  <c r="H122" i="2"/>
  <c r="O114" i="2"/>
  <c r="N114" i="2"/>
  <c r="L114" i="2"/>
  <c r="K114" i="2"/>
  <c r="J114" i="2"/>
  <c r="O107" i="2"/>
  <c r="N107" i="2"/>
  <c r="L107" i="2"/>
  <c r="K107" i="2"/>
  <c r="J107" i="2"/>
  <c r="J106" i="2" s="1"/>
  <c r="J22" i="2" s="1"/>
  <c r="O100" i="2"/>
  <c r="O99" i="2" s="1"/>
  <c r="N100" i="2"/>
  <c r="N99" i="2" s="1"/>
  <c r="L100" i="2"/>
  <c r="L99" i="2" s="1"/>
  <c r="K100" i="2"/>
  <c r="J100" i="2"/>
  <c r="J99" i="2" s="1"/>
  <c r="N95" i="2"/>
  <c r="L95" i="2"/>
  <c r="K95" i="2"/>
  <c r="I95" i="2" s="1"/>
  <c r="J95" i="2"/>
  <c r="N89" i="2"/>
  <c r="L89" i="2"/>
  <c r="K89" i="2"/>
  <c r="I89" i="2" s="1"/>
  <c r="J89" i="2"/>
  <c r="H89" i="2" s="1"/>
  <c r="G89" i="2" s="1"/>
  <c r="O83" i="2"/>
  <c r="N83" i="2"/>
  <c r="L83" i="2"/>
  <c r="K83" i="2"/>
  <c r="J83" i="2"/>
  <c r="O76" i="2"/>
  <c r="O75" i="2" s="1"/>
  <c r="N76" i="2"/>
  <c r="N75" i="2" s="1"/>
  <c r="L76" i="2"/>
  <c r="L75" i="2" s="1"/>
  <c r="K76" i="2"/>
  <c r="I76" i="2" s="1"/>
  <c r="J76" i="2"/>
  <c r="J75" i="2" s="1"/>
  <c r="O67" i="2"/>
  <c r="N67" i="2"/>
  <c r="L67" i="2"/>
  <c r="K67" i="2"/>
  <c r="J67" i="2"/>
  <c r="R61" i="2"/>
  <c r="O60" i="2"/>
  <c r="N60" i="2"/>
  <c r="L60" i="2"/>
  <c r="K60" i="2"/>
  <c r="J60" i="2"/>
  <c r="O47" i="2"/>
  <c r="N47" i="2"/>
  <c r="L47" i="2"/>
  <c r="K47" i="2"/>
  <c r="I47" i="2" s="1"/>
  <c r="J47" i="2"/>
  <c r="T38" i="2"/>
  <c r="I37" i="2"/>
  <c r="H37" i="2"/>
  <c r="G28" i="2"/>
  <c r="G27" i="2"/>
  <c r="O25" i="2"/>
  <c r="O19" i="2" s="1"/>
  <c r="N25" i="2"/>
  <c r="N19" i="2" s="1"/>
  <c r="L25" i="2"/>
  <c r="L19" i="2" s="1"/>
  <c r="O23" i="2"/>
  <c r="N23" i="2"/>
  <c r="L23" i="2"/>
  <c r="K23" i="2"/>
  <c r="J23" i="2"/>
  <c r="O21" i="2"/>
  <c r="N21" i="2"/>
  <c r="L21" i="2"/>
  <c r="K21" i="2"/>
  <c r="J21" i="2"/>
  <c r="H21" i="2" s="1"/>
  <c r="G21" i="2" s="1"/>
  <c r="I60" i="2" l="1"/>
  <c r="L106" i="2"/>
  <c r="L22" i="2" s="1"/>
  <c r="N106" i="2"/>
  <c r="N22" i="2" s="1"/>
  <c r="H125" i="2"/>
  <c r="G125" i="2" s="1"/>
  <c r="I83" i="2"/>
  <c r="I125" i="2"/>
  <c r="T125" i="2" s="1"/>
  <c r="K75" i="2"/>
  <c r="I75" i="2" s="1"/>
  <c r="I67" i="2"/>
  <c r="H95" i="2"/>
  <c r="G95" i="2" s="1"/>
  <c r="H47" i="2"/>
  <c r="G47" i="2" s="1"/>
  <c r="O106" i="2"/>
  <c r="O22" i="2" s="1"/>
  <c r="I100" i="2"/>
  <c r="I114" i="2"/>
  <c r="H138" i="2"/>
  <c r="G138" i="2" s="1"/>
  <c r="H23" i="2"/>
  <c r="I138" i="2"/>
  <c r="T138" i="2" s="1"/>
  <c r="K99" i="2"/>
  <c r="I99" i="2" s="1"/>
  <c r="I107" i="2"/>
  <c r="K106" i="2"/>
  <c r="K31" i="2"/>
  <c r="L88" i="2"/>
  <c r="L87" i="2" s="1"/>
  <c r="N124" i="2"/>
  <c r="N24" i="2" s="1"/>
  <c r="O59" i="2"/>
  <c r="O58" i="2" s="1"/>
  <c r="O31" i="2"/>
  <c r="J31" i="2"/>
  <c r="L31" i="2"/>
  <c r="N31" i="2"/>
  <c r="K59" i="2"/>
  <c r="K124" i="2"/>
  <c r="K24" i="2" s="1"/>
  <c r="J59" i="2"/>
  <c r="J58" i="2" s="1"/>
  <c r="L59" i="2"/>
  <c r="L58" i="2" s="1"/>
  <c r="N59" i="2"/>
  <c r="N58" i="2" s="1"/>
  <c r="J88" i="2"/>
  <c r="J87" i="2" s="1"/>
  <c r="L124" i="2"/>
  <c r="L24" i="2" s="1"/>
  <c r="K88" i="2"/>
  <c r="K87" i="2" s="1"/>
  <c r="J124" i="2"/>
  <c r="R37" i="2"/>
  <c r="N88" i="2"/>
  <c r="N87" i="2" s="1"/>
  <c r="I21" i="2"/>
  <c r="R21" i="2" s="1"/>
  <c r="O88" i="2"/>
  <c r="O87" i="2" s="1"/>
  <c r="O124" i="2"/>
  <c r="O24" i="2" s="1"/>
  <c r="G37" i="2"/>
  <c r="I23" i="2"/>
  <c r="J25" i="2"/>
  <c r="J19" i="2" s="1"/>
  <c r="K25" i="2"/>
  <c r="K19" i="2" s="1"/>
  <c r="I19" i="2" s="1"/>
  <c r="T122" i="2"/>
  <c r="R125" i="2"/>
  <c r="G23" i="2"/>
  <c r="G122" i="2"/>
  <c r="R122" i="2"/>
  <c r="T89" i="2"/>
  <c r="T47" i="2"/>
  <c r="R89" i="2"/>
  <c r="R47" i="2"/>
  <c r="R38" i="2"/>
  <c r="T37" i="2"/>
  <c r="R28" i="2"/>
  <c r="T27" i="2"/>
  <c r="T28" i="2"/>
  <c r="R27" i="2"/>
  <c r="M81" i="1"/>
  <c r="M78" i="1" s="1"/>
  <c r="M69" i="1"/>
  <c r="M51" i="1"/>
  <c r="M49" i="1"/>
  <c r="M48" i="1"/>
  <c r="M46" i="1"/>
  <c r="M160" i="1"/>
  <c r="M147" i="1"/>
  <c r="M134" i="1"/>
  <c r="M133" i="1" s="1"/>
  <c r="M130" i="1"/>
  <c r="M125" i="1"/>
  <c r="M117" i="1"/>
  <c r="M116" i="1" s="1"/>
  <c r="M111" i="1"/>
  <c r="M109" i="1"/>
  <c r="M107" i="1" s="1"/>
  <c r="M106" i="1" s="1"/>
  <c r="M97" i="1"/>
  <c r="M95" i="1"/>
  <c r="M93" i="1"/>
  <c r="M92" i="1" s="1"/>
  <c r="M91" i="1" s="1"/>
  <c r="M88" i="1"/>
  <c r="M83" i="1"/>
  <c r="M82" i="1" s="1"/>
  <c r="M67" i="1"/>
  <c r="M61" i="1"/>
  <c r="M58" i="1"/>
  <c r="I106" i="2" l="1"/>
  <c r="R95" i="2"/>
  <c r="R138" i="2"/>
  <c r="K58" i="2"/>
  <c r="T95" i="2"/>
  <c r="R23" i="2"/>
  <c r="K22" i="2"/>
  <c r="I22" i="2" s="1"/>
  <c r="I31" i="2"/>
  <c r="R92" i="2"/>
  <c r="T92" i="2"/>
  <c r="H87" i="2"/>
  <c r="G87" i="2" s="1"/>
  <c r="I58" i="2"/>
  <c r="K30" i="2"/>
  <c r="O30" i="2"/>
  <c r="O20" i="2" s="1"/>
  <c r="O18" i="2" s="1"/>
  <c r="I59" i="2"/>
  <c r="L30" i="2"/>
  <c r="L20" i="2" s="1"/>
  <c r="L18" i="2" s="1"/>
  <c r="N30" i="2"/>
  <c r="N20" i="2" s="1"/>
  <c r="N18" i="2" s="1"/>
  <c r="J30" i="2"/>
  <c r="H31" i="2"/>
  <c r="T21" i="2"/>
  <c r="I24" i="2"/>
  <c r="I87" i="2"/>
  <c r="H88" i="2"/>
  <c r="G88" i="2" s="1"/>
  <c r="H124" i="2"/>
  <c r="G124" i="2" s="1"/>
  <c r="J24" i="2"/>
  <c r="H24" i="2" s="1"/>
  <c r="G24" i="2" s="1"/>
  <c r="T23" i="2"/>
  <c r="I88" i="2"/>
  <c r="I124" i="2"/>
  <c r="I25" i="2"/>
  <c r="T147" i="2"/>
  <c r="M66" i="1"/>
  <c r="M65" i="1" s="1"/>
  <c r="I29" i="1"/>
  <c r="T88" i="2" l="1"/>
  <c r="I30" i="2"/>
  <c r="K20" i="2"/>
  <c r="K18" i="2" s="1"/>
  <c r="I18" i="2" s="1"/>
  <c r="J20" i="2"/>
  <c r="J18" i="2" s="1"/>
  <c r="G31" i="2"/>
  <c r="T124" i="2"/>
  <c r="R88" i="2"/>
  <c r="R124" i="2"/>
  <c r="T24" i="2"/>
  <c r="R24" i="2"/>
  <c r="T87" i="2"/>
  <c r="R87" i="2"/>
  <c r="R31" i="2"/>
  <c r="T132" i="1"/>
  <c r="T115" i="1"/>
  <c r="T114" i="1"/>
  <c r="T113" i="1"/>
  <c r="T105" i="1"/>
  <c r="T104" i="1"/>
  <c r="T103" i="1"/>
  <c r="T102" i="1"/>
  <c r="T101" i="1"/>
  <c r="T100" i="1"/>
  <c r="T99" i="1"/>
  <c r="T87" i="1"/>
  <c r="T77" i="1"/>
  <c r="T39" i="1"/>
  <c r="T38" i="1"/>
  <c r="T37" i="1"/>
  <c r="T36" i="1"/>
  <c r="T35" i="1"/>
  <c r="T34" i="1"/>
  <c r="T33" i="1"/>
  <c r="T32" i="1"/>
  <c r="T31" i="1"/>
  <c r="T30" i="1"/>
  <c r="T29" i="1"/>
  <c r="G132" i="1"/>
  <c r="G115" i="1"/>
  <c r="G114" i="1"/>
  <c r="G113" i="1"/>
  <c r="G105" i="1"/>
  <c r="G104" i="1"/>
  <c r="G103" i="1"/>
  <c r="G102" i="1"/>
  <c r="G101" i="1"/>
  <c r="G100" i="1"/>
  <c r="G99" i="1"/>
  <c r="G87" i="1"/>
  <c r="G77" i="1"/>
  <c r="G39" i="1"/>
  <c r="G38" i="1"/>
  <c r="G37" i="1"/>
  <c r="G36" i="1"/>
  <c r="G35" i="1"/>
  <c r="G34" i="1"/>
  <c r="G33" i="1"/>
  <c r="G32" i="1"/>
  <c r="G31" i="1"/>
  <c r="G30" i="1"/>
  <c r="G29" i="1"/>
  <c r="R132" i="1"/>
  <c r="R115" i="1"/>
  <c r="R114" i="1"/>
  <c r="R113" i="1"/>
  <c r="R105" i="1"/>
  <c r="R104" i="1"/>
  <c r="R103" i="1"/>
  <c r="R102" i="1"/>
  <c r="R101" i="1"/>
  <c r="R100" i="1"/>
  <c r="R99" i="1"/>
  <c r="R87" i="1"/>
  <c r="R77" i="1"/>
  <c r="R39" i="1"/>
  <c r="R38" i="1"/>
  <c r="R37" i="1"/>
  <c r="R36" i="1"/>
  <c r="R35" i="1"/>
  <c r="R34" i="1"/>
  <c r="R33" i="1"/>
  <c r="R32" i="1"/>
  <c r="R31" i="1"/>
  <c r="R30" i="1"/>
  <c r="R29" i="1"/>
  <c r="E160" i="1"/>
  <c r="E147" i="1"/>
  <c r="E134" i="1"/>
  <c r="E130" i="1"/>
  <c r="E125" i="1"/>
  <c r="E117" i="1"/>
  <c r="E116" i="1"/>
  <c r="E22" i="1" s="1"/>
  <c r="E111" i="1"/>
  <c r="E109" i="1"/>
  <c r="E107" i="1" s="1"/>
  <c r="E106" i="1" s="1"/>
  <c r="E97" i="1"/>
  <c r="E92" i="1" s="1"/>
  <c r="E91" i="1" s="1"/>
  <c r="E95" i="1"/>
  <c r="E93" i="1"/>
  <c r="E88" i="1"/>
  <c r="E83" i="1"/>
  <c r="E82" i="1" s="1"/>
  <c r="E78" i="1"/>
  <c r="E67" i="1"/>
  <c r="E66" i="1" s="1"/>
  <c r="E61" i="1"/>
  <c r="E58" i="1"/>
  <c r="E44" i="1"/>
  <c r="E26" i="1"/>
  <c r="E25" i="1" s="1"/>
  <c r="E19" i="1" s="1"/>
  <c r="E23" i="1"/>
  <c r="E21" i="1"/>
  <c r="E43" i="1" l="1"/>
  <c r="E42" i="1" s="1"/>
  <c r="E41" i="1" s="1"/>
  <c r="E133" i="1"/>
  <c r="E24" i="1" s="1"/>
  <c r="I20" i="2"/>
  <c r="E65" i="1"/>
  <c r="T31" i="2"/>
  <c r="E40" i="1"/>
  <c r="E20" i="1" s="1"/>
  <c r="E18" i="1" s="1"/>
  <c r="I172" i="1" l="1"/>
  <c r="H172" i="1"/>
  <c r="G172" i="1" s="1"/>
  <c r="I171" i="1"/>
  <c r="H171" i="1"/>
  <c r="G171" i="1" s="1"/>
  <c r="I170" i="1"/>
  <c r="H170" i="1"/>
  <c r="G170" i="1" s="1"/>
  <c r="I169" i="1"/>
  <c r="H169" i="1"/>
  <c r="G169" i="1" s="1"/>
  <c r="I168" i="1"/>
  <c r="H168" i="1"/>
  <c r="G168" i="1" s="1"/>
  <c r="I167" i="1"/>
  <c r="H167" i="1"/>
  <c r="G167" i="1" s="1"/>
  <c r="I166" i="1"/>
  <c r="H166" i="1"/>
  <c r="G166" i="1" s="1"/>
  <c r="I165" i="1"/>
  <c r="H165" i="1"/>
  <c r="G165" i="1" s="1"/>
  <c r="I164" i="1"/>
  <c r="H164" i="1"/>
  <c r="G164" i="1" s="1"/>
  <c r="I163" i="1"/>
  <c r="H163" i="1"/>
  <c r="G163" i="1" s="1"/>
  <c r="I162" i="1"/>
  <c r="H162" i="1"/>
  <c r="G162" i="1" s="1"/>
  <c r="I161" i="1"/>
  <c r="H161" i="1"/>
  <c r="G161" i="1" s="1"/>
  <c r="Q160" i="1"/>
  <c r="P160" i="1"/>
  <c r="O160" i="1"/>
  <c r="N160" i="1"/>
  <c r="L160" i="1"/>
  <c r="K160" i="1"/>
  <c r="J160" i="1"/>
  <c r="I159" i="1"/>
  <c r="H159" i="1"/>
  <c r="G159" i="1" s="1"/>
  <c r="I158" i="1"/>
  <c r="H158" i="1"/>
  <c r="G158" i="1" s="1"/>
  <c r="I157" i="1"/>
  <c r="H157" i="1"/>
  <c r="G157" i="1" s="1"/>
  <c r="I156" i="1"/>
  <c r="H156" i="1"/>
  <c r="G156" i="1" s="1"/>
  <c r="I155" i="1"/>
  <c r="H155" i="1"/>
  <c r="G155" i="1" s="1"/>
  <c r="I154" i="1"/>
  <c r="H154" i="1"/>
  <c r="G154" i="1" s="1"/>
  <c r="I153" i="1"/>
  <c r="H153" i="1"/>
  <c r="G153" i="1" s="1"/>
  <c r="I152" i="1"/>
  <c r="H152" i="1"/>
  <c r="G152" i="1" s="1"/>
  <c r="I151" i="1"/>
  <c r="H151" i="1"/>
  <c r="G151" i="1" s="1"/>
  <c r="I150" i="1"/>
  <c r="H150" i="1"/>
  <c r="G150" i="1" s="1"/>
  <c r="I149" i="1"/>
  <c r="H149" i="1"/>
  <c r="G149" i="1" s="1"/>
  <c r="I148" i="1"/>
  <c r="H148" i="1"/>
  <c r="G148" i="1" s="1"/>
  <c r="Q147" i="1"/>
  <c r="P147" i="1"/>
  <c r="O147" i="1"/>
  <c r="N147" i="1"/>
  <c r="L147" i="1"/>
  <c r="K147" i="1"/>
  <c r="J147" i="1"/>
  <c r="I146" i="1"/>
  <c r="H146" i="1"/>
  <c r="G146" i="1" s="1"/>
  <c r="I145" i="1"/>
  <c r="H145" i="1"/>
  <c r="G145" i="1" s="1"/>
  <c r="I144" i="1"/>
  <c r="H144" i="1"/>
  <c r="G144" i="1" s="1"/>
  <c r="I143" i="1"/>
  <c r="H143" i="1"/>
  <c r="G143" i="1" s="1"/>
  <c r="I142" i="1"/>
  <c r="H142" i="1"/>
  <c r="G142" i="1" s="1"/>
  <c r="I141" i="1"/>
  <c r="H141" i="1"/>
  <c r="G141" i="1" s="1"/>
  <c r="I140" i="1"/>
  <c r="H140" i="1"/>
  <c r="G140" i="1" s="1"/>
  <c r="I139" i="1"/>
  <c r="H139" i="1"/>
  <c r="G139" i="1" s="1"/>
  <c r="I138" i="1"/>
  <c r="H138" i="1"/>
  <c r="G138" i="1" s="1"/>
  <c r="I137" i="1"/>
  <c r="H137" i="1"/>
  <c r="G137" i="1" s="1"/>
  <c r="I136" i="1"/>
  <c r="H136" i="1"/>
  <c r="G136" i="1" s="1"/>
  <c r="I135" i="1"/>
  <c r="H135" i="1"/>
  <c r="Q134" i="1"/>
  <c r="P134" i="1"/>
  <c r="O134" i="1"/>
  <c r="O133" i="1" s="1"/>
  <c r="O24" i="1" s="1"/>
  <c r="N134" i="1"/>
  <c r="L134" i="1"/>
  <c r="K134" i="1"/>
  <c r="J134" i="1"/>
  <c r="J133" i="1" s="1"/>
  <c r="J24" i="1" s="1"/>
  <c r="I131" i="1"/>
  <c r="I130" i="1" s="1"/>
  <c r="H131" i="1"/>
  <c r="G131" i="1" s="1"/>
  <c r="Q130" i="1"/>
  <c r="P130" i="1"/>
  <c r="O130" i="1"/>
  <c r="N130" i="1"/>
  <c r="L130" i="1"/>
  <c r="K130" i="1"/>
  <c r="J130" i="1"/>
  <c r="I129" i="1"/>
  <c r="H129" i="1"/>
  <c r="G129" i="1" s="1"/>
  <c r="I128" i="1"/>
  <c r="H128" i="1"/>
  <c r="G128" i="1" s="1"/>
  <c r="I127" i="1"/>
  <c r="H127" i="1"/>
  <c r="G127" i="1" s="1"/>
  <c r="I126" i="1"/>
  <c r="I125" i="1" s="1"/>
  <c r="H126" i="1"/>
  <c r="G126" i="1" s="1"/>
  <c r="Q125" i="1"/>
  <c r="P125" i="1"/>
  <c r="O125" i="1"/>
  <c r="N125" i="1"/>
  <c r="L125" i="1"/>
  <c r="K125" i="1"/>
  <c r="J125" i="1"/>
  <c r="I124" i="1"/>
  <c r="H124" i="1"/>
  <c r="G124" i="1" s="1"/>
  <c r="I123" i="1"/>
  <c r="H123" i="1"/>
  <c r="G123" i="1" s="1"/>
  <c r="I122" i="1"/>
  <c r="H122" i="1"/>
  <c r="G122" i="1" s="1"/>
  <c r="I121" i="1"/>
  <c r="H121" i="1"/>
  <c r="G121" i="1" s="1"/>
  <c r="I120" i="1"/>
  <c r="H120" i="1"/>
  <c r="G120" i="1" s="1"/>
  <c r="I119" i="1"/>
  <c r="H119" i="1"/>
  <c r="G119" i="1" s="1"/>
  <c r="I118" i="1"/>
  <c r="H118" i="1"/>
  <c r="G118" i="1" s="1"/>
  <c r="Q117" i="1"/>
  <c r="P117" i="1"/>
  <c r="P116" i="1" s="1"/>
  <c r="P22" i="1" s="1"/>
  <c r="O117" i="1"/>
  <c r="N117" i="1"/>
  <c r="L117" i="1"/>
  <c r="L116" i="1" s="1"/>
  <c r="L22" i="1" s="1"/>
  <c r="K117" i="1"/>
  <c r="J117" i="1"/>
  <c r="O116" i="1"/>
  <c r="O22" i="1" s="1"/>
  <c r="N116" i="1"/>
  <c r="N22" i="1" s="1"/>
  <c r="I112" i="1"/>
  <c r="I111" i="1" s="1"/>
  <c r="H112" i="1"/>
  <c r="G112" i="1" s="1"/>
  <c r="Q111" i="1"/>
  <c r="P111" i="1"/>
  <c r="O111" i="1"/>
  <c r="N111" i="1"/>
  <c r="L111" i="1"/>
  <c r="K111" i="1"/>
  <c r="J111" i="1"/>
  <c r="I110" i="1"/>
  <c r="I109" i="1" s="1"/>
  <c r="H110" i="1"/>
  <c r="G110" i="1" s="1"/>
  <c r="Q109" i="1"/>
  <c r="P109" i="1"/>
  <c r="P107" i="1" s="1"/>
  <c r="P106" i="1" s="1"/>
  <c r="O109" i="1"/>
  <c r="N109" i="1"/>
  <c r="N107" i="1" s="1"/>
  <c r="N106" i="1" s="1"/>
  <c r="L109" i="1"/>
  <c r="L107" i="1" s="1"/>
  <c r="L106" i="1" s="1"/>
  <c r="K109" i="1"/>
  <c r="J109" i="1"/>
  <c r="J107" i="1" s="1"/>
  <c r="J106" i="1" s="1"/>
  <c r="H109" i="1"/>
  <c r="G109" i="1" s="1"/>
  <c r="I108" i="1"/>
  <c r="H108" i="1"/>
  <c r="G108" i="1" s="1"/>
  <c r="O107" i="1"/>
  <c r="O106" i="1" s="1"/>
  <c r="I98" i="1"/>
  <c r="I97" i="1" s="1"/>
  <c r="H98" i="1"/>
  <c r="G98" i="1" s="1"/>
  <c r="Q97" i="1"/>
  <c r="P97" i="1"/>
  <c r="O97" i="1"/>
  <c r="O92" i="1" s="1"/>
  <c r="O91" i="1" s="1"/>
  <c r="N97" i="1"/>
  <c r="L97" i="1"/>
  <c r="K97" i="1"/>
  <c r="J97" i="1"/>
  <c r="I96" i="1"/>
  <c r="I95" i="1" s="1"/>
  <c r="H96" i="1"/>
  <c r="G96" i="1" s="1"/>
  <c r="Q95" i="1"/>
  <c r="P95" i="1"/>
  <c r="O95" i="1"/>
  <c r="N95" i="1"/>
  <c r="L95" i="1"/>
  <c r="K95" i="1"/>
  <c r="J95" i="1"/>
  <c r="I94" i="1"/>
  <c r="I93" i="1" s="1"/>
  <c r="H94" i="1"/>
  <c r="G94" i="1" s="1"/>
  <c r="Q93" i="1"/>
  <c r="P93" i="1"/>
  <c r="O93" i="1"/>
  <c r="N93" i="1"/>
  <c r="N92" i="1" s="1"/>
  <c r="N91" i="1" s="1"/>
  <c r="L93" i="1"/>
  <c r="L92" i="1" s="1"/>
  <c r="L91" i="1" s="1"/>
  <c r="K93" i="1"/>
  <c r="J93" i="1"/>
  <c r="J92" i="1" s="1"/>
  <c r="J91" i="1" s="1"/>
  <c r="H93" i="1"/>
  <c r="G93" i="1" s="1"/>
  <c r="I90" i="1"/>
  <c r="H90" i="1"/>
  <c r="G90" i="1" s="1"/>
  <c r="I89" i="1"/>
  <c r="I88" i="1" s="1"/>
  <c r="H89" i="1"/>
  <c r="G89" i="1" s="1"/>
  <c r="Q88" i="1"/>
  <c r="P88" i="1"/>
  <c r="O88" i="1"/>
  <c r="N88" i="1"/>
  <c r="N82" i="1" s="1"/>
  <c r="L88" i="1"/>
  <c r="K88" i="1"/>
  <c r="J88" i="1"/>
  <c r="I86" i="1"/>
  <c r="H86" i="1"/>
  <c r="G86" i="1" s="1"/>
  <c r="I85" i="1"/>
  <c r="H85" i="1"/>
  <c r="G85" i="1" s="1"/>
  <c r="I84" i="1"/>
  <c r="H84" i="1"/>
  <c r="Q83" i="1"/>
  <c r="P83" i="1"/>
  <c r="O83" i="1"/>
  <c r="N83" i="1"/>
  <c r="L83" i="1"/>
  <c r="K83" i="1"/>
  <c r="J83" i="1"/>
  <c r="J82" i="1" s="1"/>
  <c r="I81" i="1"/>
  <c r="H81" i="1"/>
  <c r="G81" i="1" s="1"/>
  <c r="I80" i="1"/>
  <c r="H80" i="1"/>
  <c r="G80" i="1" s="1"/>
  <c r="I79" i="1"/>
  <c r="H79" i="1"/>
  <c r="G79" i="1" s="1"/>
  <c r="Q78" i="1"/>
  <c r="P78" i="1"/>
  <c r="O78" i="1"/>
  <c r="N78" i="1"/>
  <c r="L78" i="1"/>
  <c r="K78" i="1"/>
  <c r="J78" i="1"/>
  <c r="I76" i="1"/>
  <c r="H76" i="1"/>
  <c r="G76" i="1" s="1"/>
  <c r="I75" i="1"/>
  <c r="H75" i="1"/>
  <c r="G75" i="1" s="1"/>
  <c r="I74" i="1"/>
  <c r="H74" i="1"/>
  <c r="G74" i="1" s="1"/>
  <c r="I73" i="1"/>
  <c r="H73" i="1"/>
  <c r="G73" i="1" s="1"/>
  <c r="I72" i="1"/>
  <c r="H72" i="1"/>
  <c r="G72" i="1" s="1"/>
  <c r="I71" i="1"/>
  <c r="H71" i="1"/>
  <c r="G71" i="1" s="1"/>
  <c r="I70" i="1"/>
  <c r="H70" i="1"/>
  <c r="G70" i="1" s="1"/>
  <c r="I69" i="1"/>
  <c r="H69" i="1"/>
  <c r="G69" i="1" s="1"/>
  <c r="I68" i="1"/>
  <c r="H68" i="1"/>
  <c r="G68" i="1" s="1"/>
  <c r="Q67" i="1"/>
  <c r="P67" i="1"/>
  <c r="P66" i="1" s="1"/>
  <c r="O67" i="1"/>
  <c r="O66" i="1" s="1"/>
  <c r="N67" i="1"/>
  <c r="N66" i="1" s="1"/>
  <c r="L67" i="1"/>
  <c r="K67" i="1"/>
  <c r="J67" i="1"/>
  <c r="I64" i="1"/>
  <c r="H64" i="1"/>
  <c r="G64" i="1" s="1"/>
  <c r="I63" i="1"/>
  <c r="H63" i="1"/>
  <c r="G63" i="1" s="1"/>
  <c r="I62" i="1"/>
  <c r="H62" i="1"/>
  <c r="G62" i="1" s="1"/>
  <c r="Q61" i="1"/>
  <c r="P61" i="1"/>
  <c r="O61" i="1"/>
  <c r="N61" i="1"/>
  <c r="L61" i="1"/>
  <c r="K61" i="1"/>
  <c r="J61" i="1"/>
  <c r="I60" i="1"/>
  <c r="H60" i="1"/>
  <c r="G60" i="1" s="1"/>
  <c r="I59" i="1"/>
  <c r="H59" i="1"/>
  <c r="G59" i="1" s="1"/>
  <c r="Q58" i="1"/>
  <c r="P58" i="1"/>
  <c r="O58" i="1"/>
  <c r="N58" i="1"/>
  <c r="L58" i="1"/>
  <c r="K58" i="1"/>
  <c r="K43" i="1" s="1"/>
  <c r="K42" i="1" s="1"/>
  <c r="K41" i="1" s="1"/>
  <c r="J58" i="1"/>
  <c r="I57" i="1"/>
  <c r="H57" i="1"/>
  <c r="G57" i="1" s="1"/>
  <c r="I56" i="1"/>
  <c r="H56" i="1"/>
  <c r="G56" i="1" s="1"/>
  <c r="I55" i="1"/>
  <c r="H55" i="1"/>
  <c r="G55" i="1" s="1"/>
  <c r="I54" i="1"/>
  <c r="H54" i="1"/>
  <c r="G54" i="1" s="1"/>
  <c r="I53" i="1"/>
  <c r="H53" i="1"/>
  <c r="G53" i="1" s="1"/>
  <c r="I52" i="1"/>
  <c r="H52" i="1"/>
  <c r="G52" i="1" s="1"/>
  <c r="I51" i="1"/>
  <c r="H51" i="1"/>
  <c r="G51" i="1" s="1"/>
  <c r="I50" i="1"/>
  <c r="H50" i="1"/>
  <c r="G50" i="1" s="1"/>
  <c r="I49" i="1"/>
  <c r="H49" i="1"/>
  <c r="G49" i="1" s="1"/>
  <c r="I48" i="1"/>
  <c r="H48" i="1"/>
  <c r="G48" i="1" s="1"/>
  <c r="I47" i="1"/>
  <c r="H47" i="1"/>
  <c r="G47" i="1" s="1"/>
  <c r="I46" i="1"/>
  <c r="H46" i="1"/>
  <c r="G46" i="1" s="1"/>
  <c r="I45" i="1"/>
  <c r="H45" i="1"/>
  <c r="G45" i="1" s="1"/>
  <c r="Q44" i="1"/>
  <c r="P44" i="1"/>
  <c r="O44" i="1"/>
  <c r="N44" i="1"/>
  <c r="N43" i="1" s="1"/>
  <c r="N42" i="1" s="1"/>
  <c r="N41" i="1" s="1"/>
  <c r="M44" i="1"/>
  <c r="L44" i="1"/>
  <c r="L43" i="1" s="1"/>
  <c r="L42" i="1" s="1"/>
  <c r="L41" i="1" s="1"/>
  <c r="K44" i="1"/>
  <c r="J44" i="1"/>
  <c r="J43" i="1" s="1"/>
  <c r="J42" i="1" s="1"/>
  <c r="J41" i="1" s="1"/>
  <c r="M43" i="1"/>
  <c r="M42" i="1" s="1"/>
  <c r="M41" i="1" s="1"/>
  <c r="M40" i="1" s="1"/>
  <c r="M20" i="1" s="1"/>
  <c r="I28" i="1"/>
  <c r="I26" i="1" s="1"/>
  <c r="H28" i="1"/>
  <c r="I27" i="1"/>
  <c r="H27" i="1"/>
  <c r="Q26" i="1"/>
  <c r="Q25" i="1" s="1"/>
  <c r="Q19" i="1" s="1"/>
  <c r="P26" i="1"/>
  <c r="P25" i="1" s="1"/>
  <c r="P19" i="1" s="1"/>
  <c r="O26" i="1"/>
  <c r="O25" i="1" s="1"/>
  <c r="O19" i="1" s="1"/>
  <c r="N26" i="1"/>
  <c r="N25" i="1" s="1"/>
  <c r="N19" i="1" s="1"/>
  <c r="M26" i="1"/>
  <c r="M25" i="1" s="1"/>
  <c r="M19" i="1" s="1"/>
  <c r="L26" i="1"/>
  <c r="L25" i="1" s="1"/>
  <c r="L19" i="1" s="1"/>
  <c r="K26" i="1"/>
  <c r="K25" i="1" s="1"/>
  <c r="K19" i="1" s="1"/>
  <c r="J26" i="1"/>
  <c r="J25" i="1" s="1"/>
  <c r="J19" i="1" s="1"/>
  <c r="M24" i="1"/>
  <c r="Q23" i="1"/>
  <c r="P23" i="1"/>
  <c r="O23" i="1"/>
  <c r="N23" i="1"/>
  <c r="M23" i="1"/>
  <c r="L23" i="1"/>
  <c r="K23" i="1"/>
  <c r="J23" i="1"/>
  <c r="I23" i="1"/>
  <c r="H23" i="1"/>
  <c r="M22" i="1"/>
  <c r="Q21" i="1"/>
  <c r="P21" i="1"/>
  <c r="O21" i="1"/>
  <c r="N21" i="1"/>
  <c r="M21" i="1"/>
  <c r="L21" i="1"/>
  <c r="K21" i="1"/>
  <c r="J21" i="1"/>
  <c r="I21" i="1"/>
  <c r="H21" i="1"/>
  <c r="K66" i="1" l="1"/>
  <c r="Q133" i="1"/>
  <c r="Q24" i="1" s="1"/>
  <c r="I160" i="1"/>
  <c r="O43" i="1"/>
  <c r="O42" i="1" s="1"/>
  <c r="O41" i="1" s="1"/>
  <c r="O40" i="1" s="1"/>
  <c r="O20" i="1" s="1"/>
  <c r="O18" i="1" s="1"/>
  <c r="H78" i="1"/>
  <c r="G78" i="1" s="1"/>
  <c r="P43" i="1"/>
  <c r="P42" i="1" s="1"/>
  <c r="P41" i="1" s="1"/>
  <c r="L66" i="1"/>
  <c r="J66" i="1"/>
  <c r="J65" i="1" s="1"/>
  <c r="J40" i="1" s="1"/>
  <c r="J20" i="1" s="1"/>
  <c r="J18" i="1" s="1"/>
  <c r="K92" i="1"/>
  <c r="K91" i="1" s="1"/>
  <c r="K107" i="1"/>
  <c r="K106" i="1" s="1"/>
  <c r="I147" i="1"/>
  <c r="O82" i="1"/>
  <c r="O65" i="1" s="1"/>
  <c r="Q116" i="1"/>
  <c r="Q22" i="1" s="1"/>
  <c r="K133" i="1"/>
  <c r="K24" i="1" s="1"/>
  <c r="H97" i="1"/>
  <c r="G97" i="1" s="1"/>
  <c r="I44" i="1"/>
  <c r="L133" i="1"/>
  <c r="L24" i="1" s="1"/>
  <c r="H58" i="1"/>
  <c r="G58" i="1" s="1"/>
  <c r="Q66" i="1"/>
  <c r="Q65" i="1" s="1"/>
  <c r="I78" i="1"/>
  <c r="T78" i="1" s="1"/>
  <c r="Q82" i="1"/>
  <c r="K82" i="1"/>
  <c r="P92" i="1"/>
  <c r="P91" i="1" s="1"/>
  <c r="J116" i="1"/>
  <c r="J22" i="1" s="1"/>
  <c r="I117" i="1"/>
  <c r="I116" i="1" s="1"/>
  <c r="I22" i="1" s="1"/>
  <c r="N133" i="1"/>
  <c r="N24" i="1" s="1"/>
  <c r="Q43" i="1"/>
  <c r="Q42" i="1" s="1"/>
  <c r="Q41" i="1" s="1"/>
  <c r="Q40" i="1" s="1"/>
  <c r="Q20" i="1" s="1"/>
  <c r="Q18" i="1" s="1"/>
  <c r="I58" i="1"/>
  <c r="R58" i="1" s="1"/>
  <c r="L82" i="1"/>
  <c r="Q92" i="1"/>
  <c r="Q91" i="1" s="1"/>
  <c r="Q107" i="1"/>
  <c r="Q106" i="1" s="1"/>
  <c r="K116" i="1"/>
  <c r="K22" i="1" s="1"/>
  <c r="K65" i="1"/>
  <c r="K40" i="1" s="1"/>
  <c r="K20" i="1" s="1"/>
  <c r="K18" i="1" s="1"/>
  <c r="L65" i="1"/>
  <c r="L40" i="1" s="1"/>
  <c r="L20" i="1" s="1"/>
  <c r="L18" i="1" s="1"/>
  <c r="N65" i="1"/>
  <c r="N40" i="1" s="1"/>
  <c r="N20" i="1" s="1"/>
  <c r="N18" i="1" s="1"/>
  <c r="R21" i="1"/>
  <c r="G21" i="1"/>
  <c r="H83" i="1"/>
  <c r="R83" i="1" s="1"/>
  <c r="G84" i="1"/>
  <c r="H125" i="1"/>
  <c r="G125" i="1" s="1"/>
  <c r="I83" i="1"/>
  <c r="I82" i="1" s="1"/>
  <c r="H117" i="1"/>
  <c r="H160" i="1"/>
  <c r="G160" i="1" s="1"/>
  <c r="T23" i="1"/>
  <c r="H61" i="1"/>
  <c r="G61" i="1" s="1"/>
  <c r="I67" i="1"/>
  <c r="R67" i="1" s="1"/>
  <c r="H130" i="1"/>
  <c r="G130" i="1" s="1"/>
  <c r="H134" i="1"/>
  <c r="G135" i="1"/>
  <c r="H147" i="1"/>
  <c r="G147" i="1" s="1"/>
  <c r="T21" i="1"/>
  <c r="G23" i="1"/>
  <c r="R23" i="1"/>
  <c r="H44" i="1"/>
  <c r="I92" i="1"/>
  <c r="I91" i="1" s="1"/>
  <c r="I107" i="1"/>
  <c r="I106" i="1" s="1"/>
  <c r="I134" i="1"/>
  <c r="I133" i="1" s="1"/>
  <c r="I24" i="1" s="1"/>
  <c r="H88" i="1"/>
  <c r="G88" i="1" s="1"/>
  <c r="H95" i="1"/>
  <c r="H111" i="1"/>
  <c r="H67" i="1"/>
  <c r="M18" i="1"/>
  <c r="R56" i="1"/>
  <c r="T56" i="1"/>
  <c r="T47" i="1"/>
  <c r="R47" i="1"/>
  <c r="G28" i="1"/>
  <c r="G27" i="1"/>
  <c r="T28" i="1"/>
  <c r="R28" i="1"/>
  <c r="R27" i="1"/>
  <c r="T27" i="1"/>
  <c r="I25" i="1"/>
  <c r="T169" i="1"/>
  <c r="R169" i="1"/>
  <c r="R168" i="1"/>
  <c r="T168" i="1"/>
  <c r="T59" i="1"/>
  <c r="R59" i="1"/>
  <c r="T60" i="1"/>
  <c r="R60" i="1"/>
  <c r="T58" i="1"/>
  <c r="T63" i="1"/>
  <c r="R63" i="1"/>
  <c r="I61" i="1"/>
  <c r="T62" i="1"/>
  <c r="R62" i="1"/>
  <c r="T64" i="1"/>
  <c r="R64" i="1"/>
  <c r="T69" i="1"/>
  <c r="R69" i="1"/>
  <c r="T74" i="1"/>
  <c r="R74" i="1"/>
  <c r="T68" i="1"/>
  <c r="R68" i="1"/>
  <c r="T70" i="1"/>
  <c r="R70" i="1"/>
  <c r="T71" i="1"/>
  <c r="R71" i="1"/>
  <c r="T72" i="1"/>
  <c r="R72" i="1"/>
  <c r="T73" i="1"/>
  <c r="R73" i="1"/>
  <c r="T75" i="1"/>
  <c r="R75" i="1"/>
  <c r="T76" i="1"/>
  <c r="R76" i="1"/>
  <c r="T79" i="1"/>
  <c r="R79" i="1"/>
  <c r="R80" i="1"/>
  <c r="T80" i="1"/>
  <c r="T81" i="1"/>
  <c r="R81" i="1"/>
  <c r="T84" i="1"/>
  <c r="R84" i="1"/>
  <c r="R85" i="1"/>
  <c r="T85" i="1"/>
  <c r="T86" i="1"/>
  <c r="R86" i="1"/>
  <c r="T89" i="1"/>
  <c r="R89" i="1"/>
  <c r="T90" i="1"/>
  <c r="R90" i="1"/>
  <c r="T93" i="1"/>
  <c r="R93" i="1"/>
  <c r="T94" i="1"/>
  <c r="R94" i="1"/>
  <c r="T95" i="1"/>
  <c r="R95" i="1"/>
  <c r="T96" i="1"/>
  <c r="R96" i="1"/>
  <c r="R97" i="1"/>
  <c r="T98" i="1"/>
  <c r="R98" i="1"/>
  <c r="T108" i="1"/>
  <c r="R108" i="1"/>
  <c r="R109" i="1"/>
  <c r="T109" i="1"/>
  <c r="T110" i="1"/>
  <c r="R110" i="1"/>
  <c r="R111" i="1"/>
  <c r="T111" i="1"/>
  <c r="T112" i="1"/>
  <c r="R112" i="1"/>
  <c r="R117" i="1"/>
  <c r="R118" i="1"/>
  <c r="T118" i="1"/>
  <c r="T119" i="1"/>
  <c r="R119" i="1"/>
  <c r="R120" i="1"/>
  <c r="T120" i="1"/>
  <c r="T121" i="1"/>
  <c r="R121" i="1"/>
  <c r="R122" i="1"/>
  <c r="T122" i="1"/>
  <c r="T123" i="1"/>
  <c r="R123" i="1"/>
  <c r="R124" i="1"/>
  <c r="T124" i="1"/>
  <c r="T126" i="1"/>
  <c r="R126" i="1"/>
  <c r="T127" i="1"/>
  <c r="R127" i="1"/>
  <c r="T128" i="1"/>
  <c r="R128" i="1"/>
  <c r="T129" i="1"/>
  <c r="R129" i="1"/>
  <c r="T130" i="1"/>
  <c r="T131" i="1"/>
  <c r="R131" i="1"/>
  <c r="R135" i="1"/>
  <c r="T135" i="1"/>
  <c r="T136" i="1"/>
  <c r="R136" i="1"/>
  <c r="R137" i="1"/>
  <c r="T137" i="1"/>
  <c r="T138" i="1"/>
  <c r="R138" i="1"/>
  <c r="R139" i="1"/>
  <c r="T139" i="1"/>
  <c r="R141" i="1"/>
  <c r="T141" i="1"/>
  <c r="T142" i="1"/>
  <c r="R142" i="1"/>
  <c r="R143" i="1"/>
  <c r="T143" i="1"/>
  <c r="T144" i="1"/>
  <c r="R144" i="1"/>
  <c r="R145" i="1"/>
  <c r="T145" i="1"/>
  <c r="T146" i="1"/>
  <c r="R146" i="1"/>
  <c r="T134" i="1"/>
  <c r="R134" i="1"/>
  <c r="T140" i="1"/>
  <c r="R140" i="1"/>
  <c r="T148" i="1"/>
  <c r="R148" i="1"/>
  <c r="T149" i="1"/>
  <c r="R149" i="1"/>
  <c r="T150" i="1"/>
  <c r="R150" i="1"/>
  <c r="T151" i="1"/>
  <c r="R151" i="1"/>
  <c r="T152" i="1"/>
  <c r="R152" i="1"/>
  <c r="T153" i="1"/>
  <c r="R153" i="1"/>
  <c r="T154" i="1"/>
  <c r="R154" i="1"/>
  <c r="T155" i="1"/>
  <c r="R155" i="1"/>
  <c r="T156" i="1"/>
  <c r="R156" i="1"/>
  <c r="T157" i="1"/>
  <c r="R157" i="1"/>
  <c r="T158" i="1"/>
  <c r="R158" i="1"/>
  <c r="T159" i="1"/>
  <c r="R159" i="1"/>
  <c r="T161" i="1"/>
  <c r="R161" i="1"/>
  <c r="R162" i="1"/>
  <c r="T162" i="1"/>
  <c r="T163" i="1"/>
  <c r="R163" i="1"/>
  <c r="R164" i="1"/>
  <c r="T164" i="1"/>
  <c r="T165" i="1"/>
  <c r="R165" i="1"/>
  <c r="R166" i="1"/>
  <c r="T166" i="1"/>
  <c r="T167" i="1"/>
  <c r="R167" i="1"/>
  <c r="R170" i="1"/>
  <c r="T170" i="1"/>
  <c r="T171" i="1"/>
  <c r="R171" i="1"/>
  <c r="T172" i="1"/>
  <c r="R172" i="1"/>
  <c r="T57" i="1"/>
  <c r="R57" i="1"/>
  <c r="T51" i="1"/>
  <c r="R51" i="1"/>
  <c r="T54" i="1"/>
  <c r="R54" i="1"/>
  <c r="T50" i="1"/>
  <c r="R50" i="1"/>
  <c r="T52" i="1"/>
  <c r="R52" i="1"/>
  <c r="T53" i="1"/>
  <c r="R53" i="1"/>
  <c r="T55" i="1"/>
  <c r="R55" i="1"/>
  <c r="R49" i="1"/>
  <c r="T49" i="1"/>
  <c r="T48" i="1"/>
  <c r="R48" i="1"/>
  <c r="T46" i="1"/>
  <c r="R46" i="1"/>
  <c r="T44" i="1"/>
  <c r="R44" i="1"/>
  <c r="R45" i="1"/>
  <c r="T45" i="1"/>
  <c r="P82" i="1"/>
  <c r="P65" i="1" s="1"/>
  <c r="P133" i="1"/>
  <c r="P24" i="1" s="1"/>
  <c r="H26" i="1"/>
  <c r="P40" i="1" l="1"/>
  <c r="P20" i="1" s="1"/>
  <c r="R147" i="1"/>
  <c r="R125" i="1"/>
  <c r="T97" i="1"/>
  <c r="T147" i="1"/>
  <c r="T125" i="1"/>
  <c r="R160" i="1"/>
  <c r="R78" i="1"/>
  <c r="T160" i="1"/>
  <c r="T83" i="1"/>
  <c r="R130" i="1"/>
  <c r="T67" i="1"/>
  <c r="G111" i="1"/>
  <c r="H107" i="1"/>
  <c r="H133" i="1"/>
  <c r="G134" i="1"/>
  <c r="G95" i="1"/>
  <c r="H92" i="1"/>
  <c r="P18" i="1"/>
  <c r="R88" i="1"/>
  <c r="G44" i="1"/>
  <c r="H43" i="1"/>
  <c r="T88" i="1"/>
  <c r="G117" i="1"/>
  <c r="H116" i="1"/>
  <c r="I66" i="1"/>
  <c r="T117" i="1"/>
  <c r="G67" i="1"/>
  <c r="H66" i="1"/>
  <c r="H82" i="1"/>
  <c r="G83" i="1"/>
  <c r="R66" i="1"/>
  <c r="H25" i="1"/>
  <c r="T25" i="1" s="1"/>
  <c r="G26" i="1"/>
  <c r="R26" i="1"/>
  <c r="T26" i="1"/>
  <c r="I19" i="1"/>
  <c r="T61" i="1"/>
  <c r="R61" i="1"/>
  <c r="I43" i="1"/>
  <c r="G66" i="1" l="1"/>
  <c r="H65" i="1"/>
  <c r="H106" i="1"/>
  <c r="G107" i="1"/>
  <c r="R107" i="1"/>
  <c r="T107" i="1"/>
  <c r="H22" i="1"/>
  <c r="G116" i="1"/>
  <c r="R116" i="1"/>
  <c r="T116" i="1"/>
  <c r="H24" i="1"/>
  <c r="G133" i="1"/>
  <c r="T133" i="1"/>
  <c r="R133" i="1"/>
  <c r="G82" i="1"/>
  <c r="T82" i="1"/>
  <c r="R82" i="1"/>
  <c r="H91" i="1"/>
  <c r="G92" i="1"/>
  <c r="R92" i="1"/>
  <c r="I65" i="1"/>
  <c r="T65" i="1" s="1"/>
  <c r="T66" i="1"/>
  <c r="R25" i="1"/>
  <c r="G43" i="1"/>
  <c r="H42" i="1"/>
  <c r="T92" i="1"/>
  <c r="H19" i="1"/>
  <c r="T19" i="1" s="1"/>
  <c r="G25" i="1"/>
  <c r="R19" i="1"/>
  <c r="T43" i="1"/>
  <c r="I42" i="1"/>
  <c r="R43" i="1"/>
  <c r="G22" i="1" l="1"/>
  <c r="T22" i="1"/>
  <c r="R22" i="1"/>
  <c r="G91" i="1"/>
  <c r="T91" i="1"/>
  <c r="R91" i="1"/>
  <c r="G24" i="1"/>
  <c r="T24" i="1"/>
  <c r="R24" i="1"/>
  <c r="G106" i="1"/>
  <c r="R106" i="1"/>
  <c r="T106" i="1"/>
  <c r="G65" i="1"/>
  <c r="R65" i="1"/>
  <c r="G42" i="1"/>
  <c r="H41" i="1"/>
  <c r="G19" i="1"/>
  <c r="R42" i="1"/>
  <c r="I41" i="1"/>
  <c r="T42" i="1"/>
  <c r="G41" i="1" l="1"/>
  <c r="H40" i="1"/>
  <c r="T41" i="1"/>
  <c r="R41" i="1"/>
  <c r="I40" i="1"/>
  <c r="H20" i="1" l="1"/>
  <c r="G40" i="1"/>
  <c r="R40" i="1"/>
  <c r="T40" i="1"/>
  <c r="I20" i="1"/>
  <c r="G20" i="1" l="1"/>
  <c r="H18" i="1"/>
  <c r="G18" i="1" s="1"/>
  <c r="R20" i="1"/>
  <c r="T20" i="1"/>
  <c r="I18" i="1"/>
  <c r="R18" i="1" l="1"/>
  <c r="T18" i="1"/>
  <c r="R29" i="2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P60" i="2" l="1"/>
  <c r="H60" i="2" s="1"/>
  <c r="R60" i="2" l="1"/>
  <c r="G60" i="2"/>
  <c r="T60" i="2"/>
  <c r="G68" i="2"/>
  <c r="T68" i="2" l="1"/>
  <c r="R68" i="2"/>
  <c r="P67" i="2"/>
  <c r="H67" i="2" s="1"/>
  <c r="P59" i="2" l="1"/>
  <c r="H59" i="2" s="1"/>
  <c r="T67" i="2"/>
  <c r="R67" i="2"/>
  <c r="G67" i="2"/>
  <c r="G59" i="2" l="1"/>
  <c r="R59" i="2"/>
  <c r="T59" i="2"/>
  <c r="T77" i="2"/>
  <c r="R77" i="2" l="1"/>
  <c r="G77" i="2"/>
  <c r="G81" i="2"/>
  <c r="T81" i="2" l="1"/>
  <c r="R81" i="2"/>
  <c r="P76" i="2"/>
  <c r="H76" i="2" s="1"/>
  <c r="T76" i="2" l="1"/>
  <c r="R76" i="2"/>
  <c r="G76" i="2"/>
  <c r="H83" i="2" l="1"/>
  <c r="P75" i="2" l="1"/>
  <c r="H75" i="2" s="1"/>
  <c r="R75" i="2" s="1"/>
  <c r="R83" i="2"/>
  <c r="T83" i="2"/>
  <c r="G83" i="2"/>
  <c r="P58" i="2" l="1"/>
  <c r="T75" i="2"/>
  <c r="G75" i="2"/>
  <c r="T101" i="2"/>
  <c r="H58" i="2" l="1"/>
  <c r="G58" i="2" s="1"/>
  <c r="R101" i="2"/>
  <c r="G101" i="2"/>
  <c r="T58" i="2" l="1"/>
  <c r="R58" i="2"/>
  <c r="P107" i="2" l="1"/>
  <c r="H107" i="2" l="1"/>
  <c r="T107" i="2" s="1"/>
  <c r="G115" i="2"/>
  <c r="R115" i="2"/>
  <c r="R107" i="2" l="1"/>
  <c r="G107" i="2"/>
  <c r="T115" i="2"/>
  <c r="P114" i="2" l="1"/>
  <c r="H114" i="2" l="1"/>
  <c r="R114" i="2" s="1"/>
  <c r="P106" i="2"/>
  <c r="H106" i="2" s="1"/>
  <c r="G114" i="2" l="1"/>
  <c r="T114" i="2"/>
  <c r="P22" i="2"/>
  <c r="H22" i="2" s="1"/>
  <c r="T106" i="2" l="1"/>
  <c r="G106" i="2"/>
  <c r="R106" i="2"/>
  <c r="G22" i="2" l="1"/>
  <c r="T22" i="2"/>
  <c r="R22" i="2"/>
  <c r="R104" i="2" l="1"/>
  <c r="T104" i="2"/>
  <c r="P100" i="2"/>
  <c r="H100" i="2" s="1"/>
  <c r="P99" i="2" l="1"/>
  <c r="H99" i="2" l="1"/>
  <c r="P30" i="2"/>
  <c r="H30" i="2" s="1"/>
  <c r="R100" i="2"/>
  <c r="G100" i="2"/>
  <c r="T100" i="2"/>
  <c r="P20" i="2" l="1"/>
  <c r="G99" i="2"/>
  <c r="T99" i="2"/>
  <c r="R99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<sst xmlns="http://schemas.openxmlformats.org/spreadsheetml/2006/main" count="2493" uniqueCount="481">
  <si>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</si>
  <si>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</si>
  <si>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</si>
  <si>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</si>
  <si>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</si>
  <si>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</si>
  <si>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</si>
  <si>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</si>
  <si>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</si>
  <si>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</si>
  <si>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</si>
  <si>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</si>
  <si>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</si>
  <si>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</si>
  <si>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</si>
  <si>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</si>
  <si>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</si>
  <si>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</si>
  <si>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</si>
  <si>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</si>
  <si>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</si>
  <si>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</si>
  <si>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</si>
  <si>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</si>
  <si>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</si>
  <si>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</si>
  <si>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</si>
  <si>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</si>
  <si>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</si>
  <si>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</si>
  <si>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</si>
  <si>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</si>
  <si>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</si>
  <si>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</si>
  <si>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</si>
  <si>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</si>
  <si>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</si>
  <si>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</si>
  <si>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</si>
  <si>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</si>
  <si>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</si>
  <si>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</si>
  <si>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</si>
  <si>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</si>
  <si>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</si>
  <si>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</si>
  <si>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</si>
  <si>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</si>
  <si>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</si>
  <si>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</si>
  <si>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</si>
  <si>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</si>
  <si>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</si>
  <si>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</si>
  <si>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</si>
  <si>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</si>
  <si>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</si>
  <si>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</si>
  <si>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</si>
  <si>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</si>
  <si>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</si>
  <si>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</si>
  <si>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</si>
  <si>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</si>
  <si>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</si>
  <si>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</si>
  <si>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</si>
  <si>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</si>
  <si>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</si>
  <si>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</si>
  <si>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</si>
  <si>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</si>
  <si>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</si>
  <si>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</si>
  <si>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</si>
  <si>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</si>
  <si>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</si>
  <si>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</si>
  <si>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</si>
  <si>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</si>
  <si>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</si>
  <si>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</si>
  <si>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</si>
  <si>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</si>
  <si>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</si>
  <si>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</si>
  <si>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</si>
  <si>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</si>
  <si>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</si>
  <si>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</si>
  <si>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</si>
  <si>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</si>
  <si>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</si>
  <si>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</si>
  <si>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</si>
  <si>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</si>
  <si>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</si>
  <si>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</si>
  <si>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</si>
  <si>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</si>
  <si>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</si>
  <si>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</si>
  <si>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</si>
  <si>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</si>
  <si>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</si>
  <si>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</si>
  <si>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</si>
  <si>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</si>
  <si>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</si>
  <si>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</si>
  <si>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</si>
  <si>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</si>
  <si>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</si>
  <si>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</si>
  <si>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</si>
  <si>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</si>
  <si>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</si>
  <si>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</si>
  <si>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</si>
  <si>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</si>
  <si>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</si>
  <si>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</si>
  <si>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</si>
  <si>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</si>
  <si>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</si>
  <si>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</si>
  <si>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</si>
  <si>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</si>
  <si>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</si>
  <si>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</si>
  <si>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</si>
  <si>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</si>
  <si>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</si>
  <si>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</si>
  <si>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</si>
  <si>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</si>
  <si>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</si>
  <si>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</si>
  <si>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</si>
  <si>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</si>
  <si>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</si>
  <si>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</si>
  <si>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</si>
  <si>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</si>
  <si>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</si>
  <si>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</si>
  <si>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</si>
  <si>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</si>
  <si>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</si>
  <si>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</si>
  <si>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</si>
  <si>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</si>
  <si>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</si>
  <si>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</si>
  <si>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</si>
  <si>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</si>
  <si>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</si>
  <si>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</si>
  <si>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</si>
  <si>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</si>
  <si>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</si>
  <si>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</si>
  <si>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</si>
  <si>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</si>
  <si>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</si>
  <si>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</si>
  <si>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</si>
  <si>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</si>
  <si>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</si>
  <si>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</si>
  <si>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</si>
  <si>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</si>
  <si>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</si>
  <si>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</si>
  <si>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</si>
  <si>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</si>
  <si>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</si>
  <si>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</si>
  <si>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</si>
  <si>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</si>
  <si>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</si>
  <si>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</si>
  <si>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</si>
  <si>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</si>
  <si>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</si>
  <si>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</si>
  <si>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</si>
  <si>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</si>
  <si>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</si>
  <si>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</si>
  <si>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</si>
  <si>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</si>
  <si>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</si>
  <si>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</si>
  <si>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</si>
  <si>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</si>
  <si>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</si>
  <si>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</si>
  <si>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</si>
  <si>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</si>
  <si>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</si>
  <si>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</si>
  <si>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</si>
  <si>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</si>
  <si>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</si>
  <si>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</si>
  <si>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</si>
  <si>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</si>
  <si>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</si>
  <si>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</si>
  <si>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</si>
  <si>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</si>
  <si>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</si>
  <si>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</si>
  <si>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</si>
  <si>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</si>
  <si>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</si>
  <si>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</si>
  <si>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</si>
  <si>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</si>
  <si>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</si>
  <si>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</si>
  <si>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</si>
  <si>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</si>
  <si>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</si>
  <si>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</si>
  <si>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</si>
  <si>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</si>
  <si>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</si>
  <si>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</si>
  <si>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</si>
  <si>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</si>
  <si>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</si>
  <si>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</si>
  <si>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</si>
  <si>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</si>
  <si>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</si>
  <si>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</si>
  <si>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</si>
  <si>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</si>
  <si>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</si>
  <si>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</si>
  <si>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</si>
  <si>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</si>
  <si>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</si>
  <si>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</si>
  <si>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</si>
  <si>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</si>
  <si>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</si>
  <si>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</si>
  <si>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</si>
  <si>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</si>
  <si>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</si>
  <si>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</si>
  <si>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</si>
  <si>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</si>
  <si>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</si>
  <si>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</si>
  <si>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</si>
  <si>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</si>
  <si>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</si>
  <si>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</si>
  <si>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</si>
  <si>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</si>
  <si>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</si>
  <si>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</si>
  <si>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</si>
  <si>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</si>
  <si>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</si>
  <si>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</si>
  <si>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</si>
  <si>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</si>
  <si>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</si>
  <si>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</si>
  <si>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</si>
  <si>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</si>
  <si>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</si>
  <si>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</si>
  <si>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</si>
  <si>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</si>
  <si>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</si>
  <si>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</si>
  <si>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</si>
  <si>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</si>
  <si>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</si>
  <si>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</si>
  <si>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</si>
  <si>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</si>
  <si>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</si>
  <si>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</si>
  <si>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</si>
  <si>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</si>
  <si>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</si>
  <si>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</si>
  <si>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</si>
  <si>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</si>
  <si>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</si>
  <si>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</si>
  <si>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</si>
  <si>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</si>
  <si>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</si>
  <si>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</si>
  <si>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</si>
  <si>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</si>
  <si>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</si>
  <si>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</si>
  <si>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</si>
  <si>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</si>
  <si>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</si>
  <si>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</si>
  <si>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</si>
  <si>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</si>
  <si>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</si>
  <si>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</si>
  <si>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</si>
  <si>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</si>
  <si>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</si>
  <si>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</si>
  <si>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</si>
  <si>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</si>
  <si>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</si>
  <si>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</si>
  <si>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</si>
  <si>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</si>
  <si>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</si>
  <si>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</si>
  <si>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Остаток освоения капитальных вложений на 01.01. 2022 года, млн. рублей
(без НДС)</t>
  </si>
  <si>
    <t>Освоение капитальных вложений 2022 года, млн. рублей (без НДС)</t>
  </si>
  <si>
    <t xml:space="preserve">  Приказом Минпрома РБ № 160-О от 21.10.2021 г.</t>
  </si>
  <si>
    <t>II</t>
  </si>
  <si>
    <t xml:space="preserve">  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</si>
  <si>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</si>
  <si>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</si>
  <si>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</si>
  <si>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</si>
  <si>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</si>
  <si>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</si>
  <si>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</si>
  <si>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</si>
  <si>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</si>
  <si>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</si>
  <si>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</si>
  <si>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</si>
  <si>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</si>
  <si>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</si>
  <si>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</si>
  <si>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</si>
  <si>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</si>
  <si>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</si>
  <si>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</si>
  <si>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</si>
  <si>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</si>
  <si>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</si>
  <si>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</si>
  <si>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</si>
  <si>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</si>
  <si>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</si>
  <si>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</si>
  <si>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</si>
  <si>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</si>
  <si>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</si>
  <si>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</si>
  <si>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</si>
  <si>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</si>
  <si>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</si>
  <si>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</si>
  <si>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</si>
  <si>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</si>
  <si>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Освоение капитальных вложений 2023 года, млн. рублей (без НДС)</t>
  </si>
  <si>
    <t>Фактический объем освоения капитальных вложений на 01.01. 2023 года в прогнозных ценах соответствующих лет, млн. рублей
(без НДС)</t>
  </si>
  <si>
    <t>Остаток освоения капитальных вложений на 01.01. 2023 года, млн. рублей
(без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</si>
  <si>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</si>
  <si>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</si>
  <si>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</si>
  <si>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</si>
  <si>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</si>
  <si>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</si>
  <si>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</si>
  <si>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</si>
  <si>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</si>
  <si>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</si>
  <si>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</si>
  <si>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</si>
  <si>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</si>
  <si>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</si>
  <si>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</si>
  <si>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</si>
  <si>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</si>
  <si>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</si>
  <si>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</si>
  <si>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</si>
  <si>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</si>
  <si>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</si>
  <si>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</si>
  <si>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</si>
  <si>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</si>
  <si>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</si>
  <si>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</si>
  <si>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</si>
  <si>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</si>
  <si>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</si>
  <si>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</si>
  <si>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</si>
  <si>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</si>
  <si>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</si>
  <si>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</si>
  <si>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</si>
  <si>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</si>
  <si>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</si>
  <si>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</si>
  <si>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</si>
  <si>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</si>
  <si>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</si>
  <si>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</si>
  <si>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</si>
  <si>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</si>
  <si>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</si>
  <si>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</si>
  <si>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</si>
  <si>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</si>
  <si>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</si>
  <si>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</si>
  <si>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</si>
  <si>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</si>
  <si>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</si>
  <si>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</si>
  <si>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</si>
  <si>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</si>
  <si>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</si>
  <si>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</si>
  <si>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</si>
  <si>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</si>
  <si>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</si>
  <si>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</si>
  <si>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</si>
  <si>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</si>
  <si>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</si>
  <si>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</si>
  <si>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</si>
  <si>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</si>
  <si>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</si>
  <si>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</si>
  <si>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</si>
  <si>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</si>
  <si>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</si>
  <si>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</si>
  <si>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</si>
  <si>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</si>
  <si>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</si>
  <si>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</si>
  <si>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</si>
  <si>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</si>
  <si>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</si>
  <si>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</si>
  <si>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</si>
  <si>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</si>
  <si>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</si>
  <si>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</si>
  <si>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</si>
  <si>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</si>
  <si>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</si>
  <si>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</si>
  <si>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</si>
  <si>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</si>
  <si>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</si>
  <si>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</si>
  <si>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</si>
  <si>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</si>
  <si>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</si>
  <si>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</si>
  <si>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</si>
  <si>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</si>
  <si>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</si>
  <si>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</si>
  <si>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</si>
  <si>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</si>
  <si>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</si>
  <si>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</si>
  <si>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</si>
  <si>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Замена приборов учета в связи с истекшим межповерочным интервалом (919 шт.)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</si>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</sst>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13" xfId="3" applyNumberFormat="1" applyFont="1" applyBorder="1" applyAlignment="1">
      <alignment horizontal="center" vertical="center" wrapText="1"/>
    </xf>
    <xf numFmtId="49" fontId="7" fillId="0" borderId="2" xfId="3" applyNumberFormat="1" applyFont="1" applyBorder="1" applyAlignment="1">
      <alignment horizontal="center" vertical="center" wrapText="1"/>
    </xf>
    <xf numFmtId="0" fontId="17" fillId="0" borderId="2" xfId="14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49" fontId="7" fillId="0" borderId="2" xfId="1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left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9" fillId="4" borderId="2" xfId="13" applyFont="1" applyFill="1" applyBorder="1" applyAlignment="1">
      <alignment horizontal="center" vertical="center" wrapText="1"/>
    </xf>
    <xf numFmtId="49" fontId="9" fillId="0" borderId="2" xfId="7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1" fontId="7" fillId="5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left"/>
    </xf>
    <xf numFmtId="164" fontId="21" fillId="0" borderId="0" xfId="0" applyNumberFormat="1" applyFont="1" applyAlignment="1">
      <alignment horizontal="left"/>
    </xf>
    <xf numFmtId="49" fontId="7" fillId="6" borderId="2" xfId="1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8" borderId="2" xfId="1" applyNumberFormat="1" applyFont="1" applyFill="1" applyBorder="1" applyAlignment="1">
      <alignment horizontal="center" vertical="center"/>
    </xf>
    <xf numFmtId="49" fontId="9" fillId="8" borderId="2" xfId="0" applyNumberFormat="1" applyFont="1" applyFill="1" applyBorder="1" applyAlignment="1">
      <alignment horizontal="center" vertical="center" wrapText="1"/>
    </xf>
    <xf numFmtId="164" fontId="9" fillId="8" borderId="2" xfId="0" applyNumberFormat="1" applyFont="1" applyFill="1" applyBorder="1" applyAlignment="1">
      <alignment horizontal="center" vertical="center"/>
    </xf>
    <xf numFmtId="164" fontId="9" fillId="8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4" borderId="2" xfId="14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22" fillId="4" borderId="2" xfId="13" applyFont="1" applyFill="1" applyBorder="1" applyAlignment="1">
      <alignment vertical="center" wrapText="1"/>
    </xf>
    <xf numFmtId="0" fontId="22" fillId="0" borderId="2" xfId="13" applyFont="1" applyBorder="1" applyAlignment="1">
      <alignment vertical="center" wrapText="1"/>
    </xf>
    <xf numFmtId="0" fontId="22" fillId="4" borderId="2" xfId="8" applyFont="1" applyFill="1" applyBorder="1" applyAlignment="1">
      <alignment horizontal="left" vertical="top" wrapText="1"/>
    </xf>
    <xf numFmtId="0" fontId="22" fillId="0" borderId="2" xfId="8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2" fillId="4" borderId="2" xfId="7" applyNumberFormat="1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8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22" fillId="4" borderId="2" xfId="14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2" fontId="22" fillId="4" borderId="2" xfId="0" applyNumberFormat="1" applyFont="1" applyFill="1" applyBorder="1" applyAlignment="1">
      <alignment horizontal="left" vertical="center" wrapText="1"/>
    </xf>
    <xf numFmtId="0" fontId="22" fillId="0" borderId="2" xfId="15" applyFont="1" applyBorder="1" applyAlignment="1">
      <alignment horizontal="left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center" textRotation="90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72"/>
  <sheetViews>
    <sheetView view="pageBreakPreview" topLeftCell="A15" zoomScale="115" zoomScaleNormal="100" zoomScaleSheetLayoutView="115" workbookViewId="0">
      <selection activeCell="P27" sqref="P27"/>
    </sheetView>
  </sheetViews>
  <sheetFormatPr defaultRowHeight="15" outlineLevelRow="1" x14ac:dyDescent="0.2"/>
  <cols>
    <col min="1" max="1" width="8" style="1" bestFit="1" customWidth="1"/>
    <col min="2" max="2" width="47.28515625" style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42578125" style="1" bestFit="1" customWidth="1"/>
    <col min="8" max="8" width="7.5703125" style="1" customWidth="1"/>
    <col min="9" max="9" width="7.85546875" style="1" customWidth="1"/>
    <col min="10" max="10" width="7.5703125" style="1" bestFit="1" customWidth="1"/>
    <col min="11" max="11" width="6.42578125" style="1" bestFit="1" customWidth="1"/>
    <col min="12" max="14" width="6.28515625" style="1" bestFit="1" customWidth="1"/>
    <col min="15" max="15" width="7.5703125" style="1" bestFit="1" customWidth="1"/>
    <col min="16" max="16" width="7.5703125" style="1" customWidth="1"/>
    <col min="17" max="17" width="6.28515625" style="1" bestFit="1" customWidth="1"/>
    <col min="18" max="18" width="7.4257812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55" width="6.42578125" style="1"/>
    <col min="56" max="56" width="7.28515625" style="1" bestFit="1" customWidth="1"/>
    <col min="57" max="1022" width="6.42578125" style="1"/>
  </cols>
  <sheetData>
    <row r="1" spans="1:1021" s="2" customFormat="1" ht="12" x14ac:dyDescent="0.2">
      <c r="V1" s="8" t="s">
        <v>0</v>
      </c>
    </row>
    <row r="2" spans="1:1021" customFormat="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29" t="s">
        <v>1</v>
      </c>
      <c r="U2" s="129"/>
      <c r="V2" s="129"/>
      <c r="BB2" s="1"/>
      <c r="BC2" s="1"/>
      <c r="BD2" s="1"/>
    </row>
    <row r="3" spans="1:1021" customFormat="1" x14ac:dyDescent="0.2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BB3" s="1"/>
      <c r="BC3" s="1"/>
      <c r="BD3" s="1"/>
    </row>
    <row r="4" spans="1:1021" customFormat="1" x14ac:dyDescent="0.2">
      <c r="G4" s="8" t="s">
        <v>3</v>
      </c>
      <c r="H4" s="9" t="s">
        <v>329</v>
      </c>
      <c r="I4" s="11" t="s">
        <v>4</v>
      </c>
      <c r="J4" s="9" t="s">
        <v>323</v>
      </c>
      <c r="K4" s="2" t="s">
        <v>5</v>
      </c>
      <c r="BB4" s="1"/>
      <c r="BC4" s="1"/>
      <c r="BD4" s="1"/>
    </row>
    <row r="5" spans="1:1021" customFormat="1" ht="11.25" customHeight="1" x14ac:dyDescent="0.2">
      <c r="BB5" s="23"/>
    </row>
    <row r="6" spans="1:1021" s="2" customFormat="1" ht="14.25" x14ac:dyDescent="0.2">
      <c r="F6" s="8" t="s">
        <v>6</v>
      </c>
      <c r="G6" s="131" t="s">
        <v>324</v>
      </c>
      <c r="H6" s="131"/>
      <c r="I6" s="131"/>
      <c r="J6" s="131"/>
      <c r="K6" s="131"/>
      <c r="L6" s="131"/>
      <c r="M6" s="131"/>
      <c r="N6" s="131"/>
      <c r="O6" s="131"/>
      <c r="P6" s="131"/>
      <c r="Q6" s="10"/>
      <c r="BB6" s="24"/>
    </row>
    <row r="7" spans="1:1021" s="3" customFormat="1" ht="12.75" customHeight="1" x14ac:dyDescent="0.2">
      <c r="G7" s="132" t="s">
        <v>7</v>
      </c>
      <c r="H7" s="132"/>
      <c r="I7" s="132"/>
      <c r="J7" s="132"/>
      <c r="K7" s="132"/>
      <c r="L7" s="132"/>
      <c r="M7" s="132"/>
      <c r="N7" s="132"/>
      <c r="O7" s="132"/>
      <c r="P7" s="132"/>
      <c r="Q7" s="12"/>
      <c r="BB7" s="24"/>
    </row>
    <row r="8" spans="1:1021" customFormat="1" ht="11.25" customHeight="1" x14ac:dyDescent="0.2">
      <c r="R8" s="134"/>
      <c r="BB8" s="23"/>
    </row>
    <row r="9" spans="1:1021" s="2" customFormat="1" ht="12.75" x14ac:dyDescent="0.2">
      <c r="I9" s="8" t="s">
        <v>8</v>
      </c>
      <c r="J9" s="9" t="s">
        <v>323</v>
      </c>
      <c r="K9" s="2" t="s">
        <v>9</v>
      </c>
      <c r="R9" s="134"/>
      <c r="BB9" s="24"/>
    </row>
    <row r="10" spans="1:1021" customFormat="1" ht="11.25" customHeight="1" x14ac:dyDescent="0.2">
      <c r="BB10" s="23"/>
    </row>
    <row r="11" spans="1:1021" s="2" customFormat="1" ht="14.25" x14ac:dyDescent="0.2">
      <c r="G11" s="8" t="s">
        <v>10</v>
      </c>
      <c r="H11" s="133" t="s">
        <v>328</v>
      </c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BB11" s="24"/>
    </row>
    <row r="12" spans="1:1021" s="3" customFormat="1" ht="12.75" customHeight="1" x14ac:dyDescent="0.2">
      <c r="H12" s="126" t="s">
        <v>11</v>
      </c>
      <c r="I12" s="126"/>
      <c r="J12" s="126"/>
      <c r="K12" s="126"/>
      <c r="L12" s="126"/>
      <c r="M12" s="126"/>
      <c r="N12" s="126"/>
      <c r="O12" s="126"/>
      <c r="P12" s="126"/>
      <c r="Q12" s="126"/>
      <c r="BB12" s="24"/>
    </row>
    <row r="13" spans="1:1021" customFormat="1" ht="11.25" customHeight="1" x14ac:dyDescent="0.2">
      <c r="BB13" s="23"/>
    </row>
    <row r="14" spans="1:1021" s="3" customFormat="1" ht="75" customHeight="1" x14ac:dyDescent="0.2">
      <c r="A14" s="127" t="s">
        <v>12</v>
      </c>
      <c r="B14" s="121" t="s">
        <v>13</v>
      </c>
      <c r="C14" s="121" t="s">
        <v>14</v>
      </c>
      <c r="D14" s="121" t="s">
        <v>15</v>
      </c>
      <c r="E14" s="121" t="s">
        <v>325</v>
      </c>
      <c r="F14" s="115" t="s">
        <v>326</v>
      </c>
      <c r="G14" s="116"/>
      <c r="H14" s="115" t="s">
        <v>327</v>
      </c>
      <c r="I14" s="128"/>
      <c r="J14" s="128"/>
      <c r="K14" s="128"/>
      <c r="L14" s="128"/>
      <c r="M14" s="128"/>
      <c r="N14" s="128"/>
      <c r="O14" s="128"/>
      <c r="P14" s="128"/>
      <c r="Q14" s="116"/>
      <c r="R14" s="115" t="s">
        <v>16</v>
      </c>
      <c r="S14" s="116"/>
      <c r="T14" s="117" t="s">
        <v>17</v>
      </c>
      <c r="U14" s="118"/>
      <c r="V14" s="121" t="s">
        <v>18</v>
      </c>
      <c r="BB14" s="24"/>
    </row>
    <row r="15" spans="1:1021" customFormat="1" ht="15" customHeight="1" x14ac:dyDescent="0.2">
      <c r="A15" s="127"/>
      <c r="B15" s="122"/>
      <c r="C15" s="122"/>
      <c r="D15" s="122"/>
      <c r="E15" s="122"/>
      <c r="F15" s="124" t="s">
        <v>19</v>
      </c>
      <c r="G15" s="124" t="s">
        <v>20</v>
      </c>
      <c r="H15" s="115" t="s">
        <v>21</v>
      </c>
      <c r="I15" s="116"/>
      <c r="J15" s="115" t="s">
        <v>22</v>
      </c>
      <c r="K15" s="116"/>
      <c r="L15" s="115" t="s">
        <v>23</v>
      </c>
      <c r="M15" s="116"/>
      <c r="N15" s="115" t="s">
        <v>24</v>
      </c>
      <c r="O15" s="116"/>
      <c r="P15" s="115" t="s">
        <v>25</v>
      </c>
      <c r="Q15" s="116"/>
      <c r="R15" s="124" t="s">
        <v>20</v>
      </c>
      <c r="S15" s="124" t="s">
        <v>19</v>
      </c>
      <c r="T15" s="119"/>
      <c r="U15" s="120"/>
      <c r="V15" s="122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24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customFormat="1" ht="57" customHeight="1" x14ac:dyDescent="0.2">
      <c r="A16" s="127"/>
      <c r="B16" s="123"/>
      <c r="C16" s="123"/>
      <c r="D16" s="123"/>
      <c r="E16" s="123"/>
      <c r="F16" s="125"/>
      <c r="G16" s="125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125"/>
      <c r="S16" s="125"/>
      <c r="T16" s="7" t="s">
        <v>28</v>
      </c>
      <c r="U16" s="7" t="s">
        <v>29</v>
      </c>
      <c r="V16" s="123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24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2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BB17" s="24"/>
    </row>
    <row r="18" spans="1:1022" s="28" customFormat="1" ht="27" customHeight="1" x14ac:dyDescent="0.25">
      <c r="A18" s="25" t="s">
        <v>30</v>
      </c>
      <c r="B18" s="22" t="s">
        <v>31</v>
      </c>
      <c r="C18" s="22" t="s">
        <v>32</v>
      </c>
      <c r="D18" s="48" t="s">
        <v>33</v>
      </c>
      <c r="E18" s="30">
        <f t="shared" ref="E18" si="0">SUM(E19,E20,E21,E22,E23,E24)</f>
        <v>0</v>
      </c>
      <c r="F18" s="48" t="s">
        <v>33</v>
      </c>
      <c r="G18" s="30">
        <f>H18</f>
        <v>404.0008190756667</v>
      </c>
      <c r="H18" s="48">
        <f t="shared" ref="H18:Q18" si="1">SUM(H19,H20,H21,H22,H23,H24)</f>
        <v>404.0008190756667</v>
      </c>
      <c r="I18" s="48">
        <f t="shared" si="1"/>
        <v>81.435051209999983</v>
      </c>
      <c r="J18" s="48">
        <f t="shared" si="1"/>
        <v>0</v>
      </c>
      <c r="K18" s="48">
        <f t="shared" si="1"/>
        <v>47.699589900000007</v>
      </c>
      <c r="L18" s="48">
        <f t="shared" si="1"/>
        <v>0</v>
      </c>
      <c r="M18" s="48">
        <f t="shared" si="1"/>
        <v>33.735461309999998</v>
      </c>
      <c r="N18" s="48">
        <f t="shared" si="1"/>
        <v>0</v>
      </c>
      <c r="O18" s="48">
        <f t="shared" si="1"/>
        <v>0</v>
      </c>
      <c r="P18" s="48">
        <f t="shared" si="1"/>
        <v>404.0008190756667</v>
      </c>
      <c r="Q18" s="48">
        <f t="shared" si="1"/>
        <v>0</v>
      </c>
      <c r="R18" s="30">
        <f>H18-I18</f>
        <v>322.56576786566671</v>
      </c>
      <c r="S18" s="30" t="s">
        <v>33</v>
      </c>
      <c r="T18" s="30">
        <f>I18-H18</f>
        <v>-322.56576786566671</v>
      </c>
      <c r="U18" s="48" t="s">
        <v>33</v>
      </c>
      <c r="V18" s="30" t="s">
        <v>33</v>
      </c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31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</row>
    <row r="19" spans="1:1022" s="28" customFormat="1" ht="76.5" x14ac:dyDescent="0.25">
      <c r="A19" s="25" t="s">
        <v>34</v>
      </c>
      <c r="B19" s="22" t="s">
        <v>35</v>
      </c>
      <c r="C19" s="22" t="s">
        <v>32</v>
      </c>
      <c r="D19" s="48" t="s">
        <v>33</v>
      </c>
      <c r="E19" s="30">
        <f t="shared" ref="E19" si="2">SUM(E25)</f>
        <v>0</v>
      </c>
      <c r="F19" s="48" t="s">
        <v>33</v>
      </c>
      <c r="G19" s="30">
        <f t="shared" ref="G19:G82" si="3">H19</f>
        <v>90.7</v>
      </c>
      <c r="H19" s="30">
        <f t="shared" ref="H19:Q19" si="4">SUM(H25)</f>
        <v>90.7</v>
      </c>
      <c r="I19" s="30">
        <f t="shared" si="4"/>
        <v>65.333027949999988</v>
      </c>
      <c r="J19" s="30">
        <f t="shared" si="4"/>
        <v>0</v>
      </c>
      <c r="K19" s="30">
        <f t="shared" si="4"/>
        <v>36.5688259</v>
      </c>
      <c r="L19" s="30">
        <f t="shared" si="4"/>
        <v>0</v>
      </c>
      <c r="M19" s="30">
        <f t="shared" si="4"/>
        <v>28.764202049999998</v>
      </c>
      <c r="N19" s="30">
        <f t="shared" si="4"/>
        <v>0</v>
      </c>
      <c r="O19" s="30">
        <f t="shared" si="4"/>
        <v>0</v>
      </c>
      <c r="P19" s="30">
        <f t="shared" si="4"/>
        <v>90.7</v>
      </c>
      <c r="Q19" s="30">
        <f t="shared" si="4"/>
        <v>0</v>
      </c>
      <c r="R19" s="30">
        <f t="shared" ref="R19:R82" si="5">H19-I19</f>
        <v>25.366972050000015</v>
      </c>
      <c r="S19" s="30" t="s">
        <v>33</v>
      </c>
      <c r="T19" s="30">
        <f t="shared" ref="T19:T82" si="6">I19-H19</f>
        <v>-25.366972050000015</v>
      </c>
      <c r="U19" s="48" t="s">
        <v>33</v>
      </c>
      <c r="V19" s="34" t="s">
        <v>121</v>
      </c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31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</row>
    <row r="20" spans="1:1022" s="28" customFormat="1" ht="24" customHeight="1" x14ac:dyDescent="0.25">
      <c r="A20" s="25" t="s">
        <v>36</v>
      </c>
      <c r="B20" s="22" t="s">
        <v>37</v>
      </c>
      <c r="C20" s="22" t="s">
        <v>32</v>
      </c>
      <c r="D20" s="48" t="s">
        <v>33</v>
      </c>
      <c r="E20" s="30">
        <f t="shared" ref="E20" si="7">SUM(E40)</f>
        <v>0</v>
      </c>
      <c r="F20" s="48" t="s">
        <v>33</v>
      </c>
      <c r="G20" s="30">
        <f t="shared" si="3"/>
        <v>249.50170150366668</v>
      </c>
      <c r="H20" s="30">
        <f t="shared" ref="H20:Q20" si="8">SUM(H40)</f>
        <v>249.50170150366668</v>
      </c>
      <c r="I20" s="30">
        <f t="shared" si="8"/>
        <v>5.7289692600000004</v>
      </c>
      <c r="J20" s="30">
        <f t="shared" si="8"/>
        <v>0</v>
      </c>
      <c r="K20" s="30">
        <f t="shared" si="8"/>
        <v>0.75770999999999999</v>
      </c>
      <c r="L20" s="30">
        <f t="shared" si="8"/>
        <v>0</v>
      </c>
      <c r="M20" s="30">
        <f t="shared" si="8"/>
        <v>4.9712592600000001</v>
      </c>
      <c r="N20" s="30">
        <f t="shared" si="8"/>
        <v>0</v>
      </c>
      <c r="O20" s="30">
        <f t="shared" si="8"/>
        <v>0</v>
      </c>
      <c r="P20" s="30">
        <f t="shared" si="8"/>
        <v>249.50170150366668</v>
      </c>
      <c r="Q20" s="30">
        <f t="shared" si="8"/>
        <v>0</v>
      </c>
      <c r="R20" s="30">
        <f t="shared" si="5"/>
        <v>243.77273224366667</v>
      </c>
      <c r="S20" s="30" t="s">
        <v>33</v>
      </c>
      <c r="T20" s="30">
        <f t="shared" si="6"/>
        <v>-243.77273224366667</v>
      </c>
      <c r="U20" s="48" t="s">
        <v>33</v>
      </c>
      <c r="V20" s="30" t="s">
        <v>33</v>
      </c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31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</row>
    <row r="21" spans="1:1022" s="28" customFormat="1" ht="47.25" customHeight="1" x14ac:dyDescent="0.25">
      <c r="A21" s="25" t="s">
        <v>38</v>
      </c>
      <c r="B21" s="22" t="s">
        <v>39</v>
      </c>
      <c r="C21" s="22" t="s">
        <v>32</v>
      </c>
      <c r="D21" s="48" t="s">
        <v>33</v>
      </c>
      <c r="E21" s="30">
        <f t="shared" ref="E21" si="9">SUM(E113)</f>
        <v>0</v>
      </c>
      <c r="F21" s="30" t="s">
        <v>33</v>
      </c>
      <c r="G21" s="30">
        <f t="shared" si="3"/>
        <v>0</v>
      </c>
      <c r="H21" s="30">
        <f t="shared" ref="H21:Q21" si="10">SUM(H113)</f>
        <v>0</v>
      </c>
      <c r="I21" s="30">
        <f t="shared" si="10"/>
        <v>0</v>
      </c>
      <c r="J21" s="30">
        <f t="shared" si="10"/>
        <v>0</v>
      </c>
      <c r="K21" s="30">
        <f t="shared" si="10"/>
        <v>0</v>
      </c>
      <c r="L21" s="30">
        <f t="shared" si="10"/>
        <v>0</v>
      </c>
      <c r="M21" s="30">
        <f t="shared" si="10"/>
        <v>0</v>
      </c>
      <c r="N21" s="30">
        <f t="shared" si="10"/>
        <v>0</v>
      </c>
      <c r="O21" s="30">
        <f t="shared" si="10"/>
        <v>0</v>
      </c>
      <c r="P21" s="30">
        <f t="shared" si="10"/>
        <v>0</v>
      </c>
      <c r="Q21" s="30">
        <f t="shared" si="10"/>
        <v>0</v>
      </c>
      <c r="R21" s="30">
        <f t="shared" si="5"/>
        <v>0</v>
      </c>
      <c r="S21" s="30" t="s">
        <v>33</v>
      </c>
      <c r="T21" s="30">
        <f t="shared" si="6"/>
        <v>0</v>
      </c>
      <c r="U21" s="48" t="s">
        <v>33</v>
      </c>
      <c r="V21" s="30" t="s">
        <v>33</v>
      </c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31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</row>
    <row r="22" spans="1:1022" s="28" customFormat="1" ht="30.75" customHeight="1" x14ac:dyDescent="0.25">
      <c r="A22" s="25" t="s">
        <v>40</v>
      </c>
      <c r="B22" s="22" t="s">
        <v>41</v>
      </c>
      <c r="C22" s="22" t="s">
        <v>32</v>
      </c>
      <c r="D22" s="48" t="s">
        <v>33</v>
      </c>
      <c r="E22" s="30">
        <f t="shared" ref="E22" si="11">SUM(E116)</f>
        <v>0</v>
      </c>
      <c r="F22" s="30" t="s">
        <v>33</v>
      </c>
      <c r="G22" s="30">
        <f t="shared" si="3"/>
        <v>26.846361572000003</v>
      </c>
      <c r="H22" s="30">
        <f t="shared" ref="H22:Q22" si="12">SUM(H116)</f>
        <v>26.846361572000003</v>
      </c>
      <c r="I22" s="30">
        <f t="shared" si="12"/>
        <v>0</v>
      </c>
      <c r="J22" s="30">
        <f t="shared" si="12"/>
        <v>0</v>
      </c>
      <c r="K22" s="30">
        <f t="shared" si="12"/>
        <v>0</v>
      </c>
      <c r="L22" s="30">
        <f t="shared" si="12"/>
        <v>0</v>
      </c>
      <c r="M22" s="30">
        <f t="shared" si="12"/>
        <v>0</v>
      </c>
      <c r="N22" s="30">
        <f t="shared" si="12"/>
        <v>0</v>
      </c>
      <c r="O22" s="30">
        <f t="shared" si="12"/>
        <v>0</v>
      </c>
      <c r="P22" s="30">
        <f t="shared" si="12"/>
        <v>26.846361572000003</v>
      </c>
      <c r="Q22" s="30">
        <f t="shared" si="12"/>
        <v>0</v>
      </c>
      <c r="R22" s="30">
        <f t="shared" si="5"/>
        <v>26.846361572000003</v>
      </c>
      <c r="S22" s="30" t="s">
        <v>33</v>
      </c>
      <c r="T22" s="30">
        <f t="shared" si="6"/>
        <v>-26.846361572000003</v>
      </c>
      <c r="U22" s="48" t="s">
        <v>33</v>
      </c>
      <c r="V22" s="30" t="s">
        <v>33</v>
      </c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31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</row>
    <row r="23" spans="1:1022" s="28" customFormat="1" ht="34.5" customHeight="1" x14ac:dyDescent="0.25">
      <c r="A23" s="25" t="s">
        <v>42</v>
      </c>
      <c r="B23" s="22" t="s">
        <v>43</v>
      </c>
      <c r="C23" s="22" t="s">
        <v>32</v>
      </c>
      <c r="D23" s="48" t="s">
        <v>33</v>
      </c>
      <c r="E23" s="30">
        <f t="shared" ref="E23:E24" si="13">SUM(E132)</f>
        <v>0</v>
      </c>
      <c r="F23" s="30" t="s">
        <v>33</v>
      </c>
      <c r="G23" s="30">
        <f t="shared" si="3"/>
        <v>0</v>
      </c>
      <c r="H23" s="30">
        <f t="shared" ref="H23:Q24" si="14">SUM(H132)</f>
        <v>0</v>
      </c>
      <c r="I23" s="30">
        <f t="shared" si="14"/>
        <v>0</v>
      </c>
      <c r="J23" s="30">
        <f t="shared" si="14"/>
        <v>0</v>
      </c>
      <c r="K23" s="30">
        <f t="shared" si="14"/>
        <v>0</v>
      </c>
      <c r="L23" s="30">
        <f t="shared" si="14"/>
        <v>0</v>
      </c>
      <c r="M23" s="30">
        <f t="shared" si="14"/>
        <v>0</v>
      </c>
      <c r="N23" s="30">
        <f t="shared" si="14"/>
        <v>0</v>
      </c>
      <c r="O23" s="30">
        <f t="shared" si="14"/>
        <v>0</v>
      </c>
      <c r="P23" s="30">
        <f t="shared" si="14"/>
        <v>0</v>
      </c>
      <c r="Q23" s="30">
        <f t="shared" si="14"/>
        <v>0</v>
      </c>
      <c r="R23" s="30">
        <f t="shared" si="5"/>
        <v>0</v>
      </c>
      <c r="S23" s="30" t="s">
        <v>33</v>
      </c>
      <c r="T23" s="30">
        <f t="shared" si="6"/>
        <v>0</v>
      </c>
      <c r="U23" s="48" t="s">
        <v>33</v>
      </c>
      <c r="V23" s="30" t="s">
        <v>33</v>
      </c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31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</row>
    <row r="24" spans="1:1022" s="28" customFormat="1" ht="16.5" customHeight="1" x14ac:dyDescent="0.25">
      <c r="A24" s="25" t="s">
        <v>44</v>
      </c>
      <c r="B24" s="22" t="s">
        <v>45</v>
      </c>
      <c r="C24" s="22" t="s">
        <v>32</v>
      </c>
      <c r="D24" s="48" t="s">
        <v>33</v>
      </c>
      <c r="E24" s="30">
        <f t="shared" si="13"/>
        <v>0</v>
      </c>
      <c r="F24" s="30" t="s">
        <v>33</v>
      </c>
      <c r="G24" s="30">
        <f t="shared" si="3"/>
        <v>36.952756000000008</v>
      </c>
      <c r="H24" s="30">
        <f t="shared" si="14"/>
        <v>36.952756000000008</v>
      </c>
      <c r="I24" s="30">
        <f t="shared" si="14"/>
        <v>10.373054</v>
      </c>
      <c r="J24" s="30">
        <f t="shared" si="14"/>
        <v>0</v>
      </c>
      <c r="K24" s="30">
        <f t="shared" si="14"/>
        <v>10.373054</v>
      </c>
      <c r="L24" s="30">
        <f t="shared" si="14"/>
        <v>0</v>
      </c>
      <c r="M24" s="30">
        <f t="shared" si="14"/>
        <v>0</v>
      </c>
      <c r="N24" s="30">
        <f t="shared" si="14"/>
        <v>0</v>
      </c>
      <c r="O24" s="30">
        <f t="shared" si="14"/>
        <v>0</v>
      </c>
      <c r="P24" s="30">
        <f t="shared" si="14"/>
        <v>36.952756000000008</v>
      </c>
      <c r="Q24" s="30">
        <f t="shared" si="14"/>
        <v>0</v>
      </c>
      <c r="R24" s="30">
        <f t="shared" si="5"/>
        <v>26.579702000000008</v>
      </c>
      <c r="S24" s="30" t="s">
        <v>33</v>
      </c>
      <c r="T24" s="30">
        <f t="shared" si="6"/>
        <v>-26.579702000000008</v>
      </c>
      <c r="U24" s="48" t="s">
        <v>33</v>
      </c>
      <c r="V24" s="30" t="s">
        <v>33</v>
      </c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31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</row>
    <row r="25" spans="1:1022" s="28" customFormat="1" ht="24.75" customHeight="1" x14ac:dyDescent="0.25">
      <c r="A25" s="25" t="s">
        <v>46</v>
      </c>
      <c r="B25" s="22" t="s">
        <v>47</v>
      </c>
      <c r="C25" s="22" t="s">
        <v>32</v>
      </c>
      <c r="D25" s="48" t="s">
        <v>33</v>
      </c>
      <c r="E25" s="30">
        <f>E26</f>
        <v>0</v>
      </c>
      <c r="F25" s="48" t="s">
        <v>33</v>
      </c>
      <c r="G25" s="30">
        <f t="shared" si="3"/>
        <v>90.7</v>
      </c>
      <c r="H25" s="30">
        <f t="shared" ref="H25:Q25" si="15">H26</f>
        <v>90.7</v>
      </c>
      <c r="I25" s="30">
        <f t="shared" si="15"/>
        <v>65.333027949999988</v>
      </c>
      <c r="J25" s="30">
        <f t="shared" si="15"/>
        <v>0</v>
      </c>
      <c r="K25" s="30">
        <f t="shared" si="15"/>
        <v>36.5688259</v>
      </c>
      <c r="L25" s="30">
        <f t="shared" si="15"/>
        <v>0</v>
      </c>
      <c r="M25" s="30">
        <f t="shared" si="15"/>
        <v>28.764202049999998</v>
      </c>
      <c r="N25" s="30">
        <f t="shared" si="15"/>
        <v>0</v>
      </c>
      <c r="O25" s="30">
        <f t="shared" si="15"/>
        <v>0</v>
      </c>
      <c r="P25" s="30">
        <f t="shared" si="15"/>
        <v>90.7</v>
      </c>
      <c r="Q25" s="30">
        <f t="shared" si="15"/>
        <v>0</v>
      </c>
      <c r="R25" s="30">
        <f t="shared" si="5"/>
        <v>25.366972050000015</v>
      </c>
      <c r="S25" s="30" t="s">
        <v>33</v>
      </c>
      <c r="T25" s="30">
        <f t="shared" si="6"/>
        <v>-25.366972050000015</v>
      </c>
      <c r="U25" s="48" t="s">
        <v>33</v>
      </c>
      <c r="V25" s="30" t="s">
        <v>33</v>
      </c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31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</row>
    <row r="26" spans="1:1022" s="28" customFormat="1" ht="76.5" x14ac:dyDescent="0.25">
      <c r="A26" s="26" t="s">
        <v>48</v>
      </c>
      <c r="B26" s="27" t="s">
        <v>49</v>
      </c>
      <c r="C26" s="27" t="s">
        <v>32</v>
      </c>
      <c r="D26" s="48" t="s">
        <v>33</v>
      </c>
      <c r="E26" s="30">
        <f>SUM(E27,E28,E29)</f>
        <v>0</v>
      </c>
      <c r="F26" s="48" t="s">
        <v>33</v>
      </c>
      <c r="G26" s="30">
        <f t="shared" si="3"/>
        <v>90.7</v>
      </c>
      <c r="H26" s="30">
        <f t="shared" ref="H26:Q26" si="16">SUM(H27,H28,H29)</f>
        <v>90.7</v>
      </c>
      <c r="I26" s="30">
        <f t="shared" si="16"/>
        <v>65.333027949999988</v>
      </c>
      <c r="J26" s="30">
        <f t="shared" si="16"/>
        <v>0</v>
      </c>
      <c r="K26" s="30">
        <f t="shared" si="16"/>
        <v>36.5688259</v>
      </c>
      <c r="L26" s="30">
        <f t="shared" si="16"/>
        <v>0</v>
      </c>
      <c r="M26" s="30">
        <f t="shared" si="16"/>
        <v>28.764202049999998</v>
      </c>
      <c r="N26" s="30">
        <f t="shared" si="16"/>
        <v>0</v>
      </c>
      <c r="O26" s="30">
        <f t="shared" si="16"/>
        <v>0</v>
      </c>
      <c r="P26" s="30">
        <f t="shared" si="16"/>
        <v>90.7</v>
      </c>
      <c r="Q26" s="30">
        <f t="shared" si="16"/>
        <v>0</v>
      </c>
      <c r="R26" s="30">
        <f t="shared" si="5"/>
        <v>25.366972050000015</v>
      </c>
      <c r="S26" s="30" t="s">
        <v>33</v>
      </c>
      <c r="T26" s="30">
        <f t="shared" si="6"/>
        <v>-25.366972050000015</v>
      </c>
      <c r="U26" s="48" t="s">
        <v>33</v>
      </c>
      <c r="V26" s="34" t="s">
        <v>121</v>
      </c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31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</row>
    <row r="27" spans="1:1022" ht="76.5" x14ac:dyDescent="0.2">
      <c r="A27" s="45" t="s">
        <v>50</v>
      </c>
      <c r="B27" s="46" t="s">
        <v>51</v>
      </c>
      <c r="C27" s="14" t="s">
        <v>32</v>
      </c>
      <c r="D27" s="49" t="s">
        <v>33</v>
      </c>
      <c r="E27" s="4">
        <v>0</v>
      </c>
      <c r="F27" s="4" t="s">
        <v>33</v>
      </c>
      <c r="G27" s="4">
        <f t="shared" si="3"/>
        <v>26.3</v>
      </c>
      <c r="H27" s="4">
        <f t="shared" ref="H27:I29" si="17">SUM(J27,L27,N27,P27)</f>
        <v>26.3</v>
      </c>
      <c r="I27" s="4">
        <f t="shared" si="17"/>
        <v>38.483967559999996</v>
      </c>
      <c r="J27" s="50">
        <v>0</v>
      </c>
      <c r="K27" s="4">
        <v>18.771482729999999</v>
      </c>
      <c r="L27" s="50">
        <v>0</v>
      </c>
      <c r="M27" s="4">
        <v>19.712484830000001</v>
      </c>
      <c r="N27" s="50">
        <v>0</v>
      </c>
      <c r="O27" s="4">
        <v>0</v>
      </c>
      <c r="P27" s="50">
        <v>26.3</v>
      </c>
      <c r="Q27" s="4">
        <v>0</v>
      </c>
      <c r="R27" s="4">
        <f t="shared" si="5"/>
        <v>-12.183967559999996</v>
      </c>
      <c r="S27" s="4" t="s">
        <v>33</v>
      </c>
      <c r="T27" s="4">
        <f t="shared" si="6"/>
        <v>12.183967559999996</v>
      </c>
      <c r="U27" s="49" t="s">
        <v>33</v>
      </c>
      <c r="V27" s="47" t="s">
        <v>121</v>
      </c>
      <c r="BB27" s="24"/>
    </row>
    <row r="28" spans="1:1022" ht="76.5" outlineLevel="1" x14ac:dyDescent="0.2">
      <c r="A28" s="45" t="s">
        <v>52</v>
      </c>
      <c r="B28" s="46" t="s">
        <v>53</v>
      </c>
      <c r="C28" s="14" t="s">
        <v>32</v>
      </c>
      <c r="D28" s="49" t="s">
        <v>33</v>
      </c>
      <c r="E28" s="4">
        <v>0</v>
      </c>
      <c r="F28" s="4" t="s">
        <v>33</v>
      </c>
      <c r="G28" s="4">
        <f t="shared" si="3"/>
        <v>64.400000000000006</v>
      </c>
      <c r="H28" s="4">
        <f t="shared" si="17"/>
        <v>64.400000000000006</v>
      </c>
      <c r="I28" s="4">
        <f t="shared" si="17"/>
        <v>18.67467839</v>
      </c>
      <c r="J28" s="4">
        <v>0</v>
      </c>
      <c r="K28" s="4">
        <v>12.7381501</v>
      </c>
      <c r="L28" s="4">
        <v>0</v>
      </c>
      <c r="M28" s="4">
        <v>5.93652829</v>
      </c>
      <c r="N28" s="4">
        <v>0</v>
      </c>
      <c r="O28" s="4">
        <v>0</v>
      </c>
      <c r="P28" s="4">
        <v>64.400000000000006</v>
      </c>
      <c r="Q28" s="4">
        <v>0</v>
      </c>
      <c r="R28" s="4">
        <f t="shared" si="5"/>
        <v>45.725321610000009</v>
      </c>
      <c r="S28" s="4" t="s">
        <v>33</v>
      </c>
      <c r="T28" s="4">
        <f t="shared" si="6"/>
        <v>-45.725321610000009</v>
      </c>
      <c r="U28" s="49" t="s">
        <v>33</v>
      </c>
      <c r="V28" s="47" t="s">
        <v>121</v>
      </c>
      <c r="BB28" s="24"/>
    </row>
    <row r="29" spans="1:1022" ht="76.5" outlineLevel="1" x14ac:dyDescent="0.2">
      <c r="A29" s="45" t="s">
        <v>54</v>
      </c>
      <c r="B29" s="46" t="s">
        <v>55</v>
      </c>
      <c r="C29" s="14" t="s">
        <v>32</v>
      </c>
      <c r="D29" s="49" t="s">
        <v>33</v>
      </c>
      <c r="E29" s="4">
        <v>0</v>
      </c>
      <c r="F29" s="4" t="s">
        <v>33</v>
      </c>
      <c r="G29" s="4">
        <f t="shared" si="3"/>
        <v>0</v>
      </c>
      <c r="H29" s="4">
        <v>0</v>
      </c>
      <c r="I29" s="4">
        <f t="shared" si="17"/>
        <v>8.1743819999999996</v>
      </c>
      <c r="J29" s="4">
        <v>0</v>
      </c>
      <c r="K29" s="4">
        <v>5.0591930700000001</v>
      </c>
      <c r="L29" s="4">
        <v>0</v>
      </c>
      <c r="M29" s="4">
        <v>3.11518893</v>
      </c>
      <c r="N29" s="4">
        <v>0</v>
      </c>
      <c r="O29" s="4">
        <v>0</v>
      </c>
      <c r="P29" s="4">
        <v>0</v>
      </c>
      <c r="Q29" s="4">
        <v>0</v>
      </c>
      <c r="R29" s="4">
        <f t="shared" si="5"/>
        <v>-8.1743819999999996</v>
      </c>
      <c r="S29" s="4" t="s">
        <v>33</v>
      </c>
      <c r="T29" s="4">
        <f t="shared" si="6"/>
        <v>8.1743819999999996</v>
      </c>
      <c r="U29" s="49" t="s">
        <v>33</v>
      </c>
      <c r="V29" s="47" t="s">
        <v>121</v>
      </c>
      <c r="BB29" s="24"/>
    </row>
    <row r="30" spans="1:1022" s="28" customFormat="1" ht="45" customHeight="1" outlineLevel="1" x14ac:dyDescent="0.25">
      <c r="A30" s="26" t="s">
        <v>56</v>
      </c>
      <c r="B30" s="27" t="s">
        <v>57</v>
      </c>
      <c r="C30" s="27" t="s">
        <v>32</v>
      </c>
      <c r="D30" s="48" t="s">
        <v>33</v>
      </c>
      <c r="E30" s="30">
        <v>0</v>
      </c>
      <c r="F30" s="30" t="s">
        <v>33</v>
      </c>
      <c r="G30" s="30">
        <f t="shared" si="3"/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f t="shared" si="5"/>
        <v>0</v>
      </c>
      <c r="S30" s="30" t="s">
        <v>33</v>
      </c>
      <c r="T30" s="30">
        <f t="shared" si="6"/>
        <v>0</v>
      </c>
      <c r="U30" s="48" t="s">
        <v>33</v>
      </c>
      <c r="V30" s="30" t="s">
        <v>33</v>
      </c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31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</row>
    <row r="31" spans="1:1022" s="28" customFormat="1" ht="51" x14ac:dyDescent="0.25">
      <c r="A31" s="26" t="s">
        <v>58</v>
      </c>
      <c r="B31" s="27" t="s">
        <v>59</v>
      </c>
      <c r="C31" s="27" t="s">
        <v>32</v>
      </c>
      <c r="D31" s="48" t="s">
        <v>33</v>
      </c>
      <c r="E31" s="30">
        <v>0</v>
      </c>
      <c r="F31" s="30" t="s">
        <v>33</v>
      </c>
      <c r="G31" s="30">
        <f t="shared" si="3"/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f t="shared" si="5"/>
        <v>0</v>
      </c>
      <c r="S31" s="30" t="s">
        <v>33</v>
      </c>
      <c r="T31" s="30">
        <f t="shared" si="6"/>
        <v>0</v>
      </c>
      <c r="U31" s="48" t="s">
        <v>33</v>
      </c>
      <c r="V31" s="30" t="s">
        <v>33</v>
      </c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31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  <c r="AME31" s="29"/>
      <c r="AMF31" s="29"/>
      <c r="AMG31" s="29"/>
      <c r="AMH31" s="29"/>
    </row>
    <row r="32" spans="1:1022" s="28" customFormat="1" ht="25.5" outlineLevel="1" x14ac:dyDescent="0.25">
      <c r="A32" s="26" t="s">
        <v>60</v>
      </c>
      <c r="B32" s="27" t="s">
        <v>61</v>
      </c>
      <c r="C32" s="27" t="s">
        <v>32</v>
      </c>
      <c r="D32" s="48" t="s">
        <v>33</v>
      </c>
      <c r="E32" s="30">
        <v>0</v>
      </c>
      <c r="F32" s="30" t="s">
        <v>33</v>
      </c>
      <c r="G32" s="30">
        <f t="shared" si="3"/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f t="shared" si="5"/>
        <v>0</v>
      </c>
      <c r="S32" s="30" t="s">
        <v>33</v>
      </c>
      <c r="T32" s="30">
        <f t="shared" si="6"/>
        <v>0</v>
      </c>
      <c r="U32" s="48" t="s">
        <v>33</v>
      </c>
      <c r="V32" s="30" t="s">
        <v>33</v>
      </c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31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  <c r="AME32" s="29"/>
      <c r="AMF32" s="29"/>
      <c r="AMG32" s="29"/>
      <c r="AMH32" s="29"/>
    </row>
    <row r="33" spans="1:1022" s="28" customFormat="1" ht="47.25" customHeight="1" outlineLevel="1" x14ac:dyDescent="0.25">
      <c r="A33" s="26" t="s">
        <v>62</v>
      </c>
      <c r="B33" s="27" t="s">
        <v>63</v>
      </c>
      <c r="C33" s="27" t="s">
        <v>32</v>
      </c>
      <c r="D33" s="48" t="s">
        <v>33</v>
      </c>
      <c r="E33" s="30">
        <v>0</v>
      </c>
      <c r="F33" s="30" t="s">
        <v>33</v>
      </c>
      <c r="G33" s="30">
        <f t="shared" si="3"/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f t="shared" si="5"/>
        <v>0</v>
      </c>
      <c r="S33" s="30" t="s">
        <v>33</v>
      </c>
      <c r="T33" s="30">
        <f t="shared" si="6"/>
        <v>0</v>
      </c>
      <c r="U33" s="48" t="s">
        <v>33</v>
      </c>
      <c r="V33" s="30" t="s">
        <v>33</v>
      </c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31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  <c r="AME33" s="29"/>
      <c r="AMF33" s="29"/>
      <c r="AMG33" s="29"/>
      <c r="AMH33" s="29"/>
    </row>
    <row r="34" spans="1:1022" s="28" customFormat="1" ht="28.5" customHeight="1" x14ac:dyDescent="0.25">
      <c r="A34" s="26" t="s">
        <v>64</v>
      </c>
      <c r="B34" s="27" t="s">
        <v>65</v>
      </c>
      <c r="C34" s="27" t="s">
        <v>32</v>
      </c>
      <c r="D34" s="48" t="s">
        <v>33</v>
      </c>
      <c r="E34" s="30">
        <v>0</v>
      </c>
      <c r="F34" s="30" t="s">
        <v>33</v>
      </c>
      <c r="G34" s="30">
        <f t="shared" si="3"/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f t="shared" si="5"/>
        <v>0</v>
      </c>
      <c r="S34" s="30" t="s">
        <v>33</v>
      </c>
      <c r="T34" s="30">
        <f t="shared" si="6"/>
        <v>0</v>
      </c>
      <c r="U34" s="48" t="s">
        <v>33</v>
      </c>
      <c r="V34" s="30" t="s">
        <v>33</v>
      </c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31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  <c r="AME34" s="29"/>
      <c r="AMF34" s="29"/>
      <c r="AMG34" s="29"/>
      <c r="AMH34" s="29"/>
    </row>
    <row r="35" spans="1:1022" s="28" customFormat="1" ht="28.5" customHeight="1" outlineLevel="1" x14ac:dyDescent="0.25">
      <c r="A35" s="26" t="s">
        <v>67</v>
      </c>
      <c r="B35" s="27" t="s">
        <v>65</v>
      </c>
      <c r="C35" s="27" t="s">
        <v>32</v>
      </c>
      <c r="D35" s="48" t="s">
        <v>33</v>
      </c>
      <c r="E35" s="30">
        <v>0</v>
      </c>
      <c r="F35" s="30" t="s">
        <v>33</v>
      </c>
      <c r="G35" s="30">
        <f t="shared" si="3"/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f t="shared" si="5"/>
        <v>0</v>
      </c>
      <c r="S35" s="30" t="s">
        <v>33</v>
      </c>
      <c r="T35" s="30">
        <f t="shared" si="6"/>
        <v>0</v>
      </c>
      <c r="U35" s="48" t="s">
        <v>33</v>
      </c>
      <c r="V35" s="30" t="s">
        <v>33</v>
      </c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31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</row>
    <row r="36" spans="1:1022" s="28" customFormat="1" ht="76.5" outlineLevel="1" x14ac:dyDescent="0.25">
      <c r="A36" s="26" t="s">
        <v>67</v>
      </c>
      <c r="B36" s="27" t="s">
        <v>66</v>
      </c>
      <c r="C36" s="27" t="s">
        <v>32</v>
      </c>
      <c r="D36" s="48" t="s">
        <v>33</v>
      </c>
      <c r="E36" s="30">
        <v>0</v>
      </c>
      <c r="F36" s="30" t="s">
        <v>33</v>
      </c>
      <c r="G36" s="30">
        <f t="shared" si="3"/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f t="shared" si="5"/>
        <v>0</v>
      </c>
      <c r="S36" s="30" t="s">
        <v>33</v>
      </c>
      <c r="T36" s="30">
        <f t="shared" si="6"/>
        <v>0</v>
      </c>
      <c r="U36" s="48" t="s">
        <v>33</v>
      </c>
      <c r="V36" s="30" t="s">
        <v>33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31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  <c r="AME36" s="29"/>
      <c r="AMF36" s="29"/>
      <c r="AMG36" s="29"/>
      <c r="AMH36" s="29"/>
    </row>
    <row r="37" spans="1:1022" s="28" customFormat="1" ht="76.5" outlineLevel="1" x14ac:dyDescent="0.25">
      <c r="A37" s="26" t="s">
        <v>67</v>
      </c>
      <c r="B37" s="27" t="s">
        <v>68</v>
      </c>
      <c r="C37" s="27" t="s">
        <v>32</v>
      </c>
      <c r="D37" s="48" t="s">
        <v>33</v>
      </c>
      <c r="E37" s="30">
        <v>0</v>
      </c>
      <c r="F37" s="30" t="s">
        <v>33</v>
      </c>
      <c r="G37" s="30">
        <f t="shared" si="3"/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f t="shared" si="5"/>
        <v>0</v>
      </c>
      <c r="S37" s="30" t="s">
        <v>33</v>
      </c>
      <c r="T37" s="30">
        <f t="shared" si="6"/>
        <v>0</v>
      </c>
      <c r="U37" s="48" t="s">
        <v>33</v>
      </c>
      <c r="V37" s="30" t="s">
        <v>33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31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</row>
    <row r="38" spans="1:1022" s="28" customFormat="1" ht="61.5" customHeight="1" outlineLevel="1" x14ac:dyDescent="0.25">
      <c r="A38" s="26" t="s">
        <v>69</v>
      </c>
      <c r="B38" s="27" t="s">
        <v>70</v>
      </c>
      <c r="C38" s="27" t="s">
        <v>32</v>
      </c>
      <c r="D38" s="48" t="s">
        <v>33</v>
      </c>
      <c r="E38" s="30">
        <v>0</v>
      </c>
      <c r="F38" s="30" t="s">
        <v>33</v>
      </c>
      <c r="G38" s="30">
        <f t="shared" si="3"/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f t="shared" si="5"/>
        <v>0</v>
      </c>
      <c r="S38" s="30" t="s">
        <v>33</v>
      </c>
      <c r="T38" s="30">
        <f t="shared" si="6"/>
        <v>0</v>
      </c>
      <c r="U38" s="48" t="s">
        <v>33</v>
      </c>
      <c r="V38" s="30" t="s">
        <v>33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31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  <c r="AME38" s="29"/>
      <c r="AMF38" s="29"/>
      <c r="AMG38" s="29"/>
      <c r="AMH38" s="29"/>
    </row>
    <row r="39" spans="1:1022" s="28" customFormat="1" ht="37.5" customHeight="1" outlineLevel="1" x14ac:dyDescent="0.25">
      <c r="A39" s="26" t="s">
        <v>71</v>
      </c>
      <c r="B39" s="27" t="s">
        <v>72</v>
      </c>
      <c r="C39" s="27" t="s">
        <v>32</v>
      </c>
      <c r="D39" s="48" t="s">
        <v>33</v>
      </c>
      <c r="E39" s="30">
        <v>0</v>
      </c>
      <c r="F39" s="30" t="s">
        <v>33</v>
      </c>
      <c r="G39" s="30">
        <f t="shared" si="3"/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f t="shared" si="5"/>
        <v>0</v>
      </c>
      <c r="S39" s="30" t="s">
        <v>33</v>
      </c>
      <c r="T39" s="30">
        <f t="shared" si="6"/>
        <v>0</v>
      </c>
      <c r="U39" s="48" t="s">
        <v>33</v>
      </c>
      <c r="V39" s="30" t="s">
        <v>33</v>
      </c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31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  <c r="AME39" s="29"/>
      <c r="AMF39" s="29"/>
      <c r="AMG39" s="29"/>
      <c r="AMH39" s="29"/>
    </row>
    <row r="40" spans="1:1022" s="28" customFormat="1" ht="43.5" customHeight="1" outlineLevel="1" x14ac:dyDescent="0.25">
      <c r="A40" s="25" t="s">
        <v>120</v>
      </c>
      <c r="B40" s="22" t="s">
        <v>73</v>
      </c>
      <c r="C40" s="22" t="s">
        <v>32</v>
      </c>
      <c r="D40" s="48" t="s">
        <v>33</v>
      </c>
      <c r="E40" s="30">
        <f t="shared" ref="E40" si="18">SUM(E41,E65,E91,E106)</f>
        <v>0</v>
      </c>
      <c r="F40" s="30" t="s">
        <v>33</v>
      </c>
      <c r="G40" s="30">
        <f t="shared" si="3"/>
        <v>249.50170150366668</v>
      </c>
      <c r="H40" s="30">
        <f t="shared" ref="H40:Q40" si="19">SUM(H41,H65,H91,H106)</f>
        <v>249.50170150366668</v>
      </c>
      <c r="I40" s="30">
        <f t="shared" si="19"/>
        <v>5.7289692600000004</v>
      </c>
      <c r="J40" s="30">
        <f t="shared" si="19"/>
        <v>0</v>
      </c>
      <c r="K40" s="30">
        <f t="shared" si="19"/>
        <v>0.75770999999999999</v>
      </c>
      <c r="L40" s="30">
        <f t="shared" si="19"/>
        <v>0</v>
      </c>
      <c r="M40" s="30">
        <f t="shared" si="19"/>
        <v>4.9712592600000001</v>
      </c>
      <c r="N40" s="30">
        <f t="shared" si="19"/>
        <v>0</v>
      </c>
      <c r="O40" s="30">
        <f t="shared" si="19"/>
        <v>0</v>
      </c>
      <c r="P40" s="30">
        <f t="shared" si="19"/>
        <v>249.50170150366668</v>
      </c>
      <c r="Q40" s="30">
        <f t="shared" si="19"/>
        <v>0</v>
      </c>
      <c r="R40" s="30">
        <f t="shared" si="5"/>
        <v>243.77273224366667</v>
      </c>
      <c r="S40" s="30" t="s">
        <v>33</v>
      </c>
      <c r="T40" s="30">
        <f t="shared" si="6"/>
        <v>-243.77273224366667</v>
      </c>
      <c r="U40" s="48" t="s">
        <v>33</v>
      </c>
      <c r="V40" s="30" t="s">
        <v>33</v>
      </c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31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  <c r="AME40" s="29"/>
      <c r="AMF40" s="29"/>
      <c r="AMG40" s="29"/>
      <c r="AMH40" s="29"/>
    </row>
    <row r="41" spans="1:1022" s="28" customFormat="1" ht="36.75" customHeight="1" outlineLevel="1" x14ac:dyDescent="0.25">
      <c r="A41" s="25" t="s">
        <v>74</v>
      </c>
      <c r="B41" s="22" t="s">
        <v>75</v>
      </c>
      <c r="C41" s="22" t="s">
        <v>32</v>
      </c>
      <c r="D41" s="48" t="s">
        <v>33</v>
      </c>
      <c r="E41" s="30">
        <f t="shared" ref="E41:E42" si="20">E42</f>
        <v>0</v>
      </c>
      <c r="F41" s="30" t="s">
        <v>33</v>
      </c>
      <c r="G41" s="30">
        <f t="shared" si="3"/>
        <v>92.395649667000001</v>
      </c>
      <c r="H41" s="30">
        <f t="shared" ref="H41:Q42" si="21">H42</f>
        <v>92.395649667000001</v>
      </c>
      <c r="I41" s="30">
        <f t="shared" si="21"/>
        <v>4.2579922000000003</v>
      </c>
      <c r="J41" s="30">
        <f t="shared" si="21"/>
        <v>0</v>
      </c>
      <c r="K41" s="30">
        <f t="shared" si="21"/>
        <v>0.75770999999999999</v>
      </c>
      <c r="L41" s="30">
        <f t="shared" si="21"/>
        <v>0</v>
      </c>
      <c r="M41" s="30">
        <f t="shared" si="21"/>
        <v>3.5002822</v>
      </c>
      <c r="N41" s="30">
        <f t="shared" si="21"/>
        <v>0</v>
      </c>
      <c r="O41" s="30">
        <f t="shared" si="21"/>
        <v>0</v>
      </c>
      <c r="P41" s="30">
        <f t="shared" si="21"/>
        <v>92.395649667000001</v>
      </c>
      <c r="Q41" s="30">
        <f t="shared" si="21"/>
        <v>0</v>
      </c>
      <c r="R41" s="30">
        <f t="shared" si="5"/>
        <v>88.137657466999997</v>
      </c>
      <c r="S41" s="30" t="s">
        <v>33</v>
      </c>
      <c r="T41" s="30">
        <f t="shared" si="6"/>
        <v>-88.137657466999997</v>
      </c>
      <c r="U41" s="48" t="s">
        <v>33</v>
      </c>
      <c r="V41" s="30" t="s">
        <v>33</v>
      </c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31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  <c r="AME41" s="29"/>
      <c r="AMF41" s="29"/>
      <c r="AMG41" s="29"/>
      <c r="AMH41" s="29"/>
    </row>
    <row r="42" spans="1:1022" s="28" customFormat="1" ht="48" customHeight="1" x14ac:dyDescent="0.25">
      <c r="A42" s="25" t="s">
        <v>76</v>
      </c>
      <c r="B42" s="22" t="s">
        <v>77</v>
      </c>
      <c r="C42" s="22" t="s">
        <v>32</v>
      </c>
      <c r="D42" s="48" t="s">
        <v>33</v>
      </c>
      <c r="E42" s="30">
        <f t="shared" si="20"/>
        <v>0</v>
      </c>
      <c r="F42" s="48" t="s">
        <v>33</v>
      </c>
      <c r="G42" s="30">
        <f t="shared" si="3"/>
        <v>92.395649667000001</v>
      </c>
      <c r="H42" s="30">
        <f t="shared" si="21"/>
        <v>92.395649667000001</v>
      </c>
      <c r="I42" s="30">
        <f t="shared" si="21"/>
        <v>4.2579922000000003</v>
      </c>
      <c r="J42" s="48">
        <f t="shared" si="21"/>
        <v>0</v>
      </c>
      <c r="K42" s="48">
        <f t="shared" si="21"/>
        <v>0.75770999999999999</v>
      </c>
      <c r="L42" s="48">
        <f t="shared" si="21"/>
        <v>0</v>
      </c>
      <c r="M42" s="48">
        <f t="shared" si="21"/>
        <v>3.5002822</v>
      </c>
      <c r="N42" s="48">
        <f t="shared" si="21"/>
        <v>0</v>
      </c>
      <c r="O42" s="48">
        <f t="shared" si="21"/>
        <v>0</v>
      </c>
      <c r="P42" s="48">
        <f t="shared" si="21"/>
        <v>92.395649667000001</v>
      </c>
      <c r="Q42" s="48">
        <f t="shared" si="21"/>
        <v>0</v>
      </c>
      <c r="R42" s="30">
        <f t="shared" si="5"/>
        <v>88.137657466999997</v>
      </c>
      <c r="S42" s="30" t="s">
        <v>33</v>
      </c>
      <c r="T42" s="30">
        <f t="shared" si="6"/>
        <v>-88.137657466999997</v>
      </c>
      <c r="U42" s="48" t="s">
        <v>33</v>
      </c>
      <c r="V42" s="30" t="s">
        <v>33</v>
      </c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31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  <c r="AME42" s="29"/>
      <c r="AMF42" s="29"/>
      <c r="AMG42" s="29"/>
      <c r="AMH42" s="29"/>
    </row>
    <row r="43" spans="1:1022" s="28" customFormat="1" ht="37.5" customHeight="1" x14ac:dyDescent="0.25">
      <c r="A43" s="25" t="s">
        <v>78</v>
      </c>
      <c r="B43" s="22" t="s">
        <v>79</v>
      </c>
      <c r="C43" s="22" t="s">
        <v>32</v>
      </c>
      <c r="D43" s="48" t="s">
        <v>33</v>
      </c>
      <c r="E43" s="30">
        <f t="shared" ref="E43" si="22">SUM(E44,E58,E61)</f>
        <v>0</v>
      </c>
      <c r="F43" s="48" t="s">
        <v>33</v>
      </c>
      <c r="G43" s="30">
        <f t="shared" si="3"/>
        <v>92.395649667000001</v>
      </c>
      <c r="H43" s="30">
        <f t="shared" ref="H43:Q43" si="23">SUM(H44,H58,H61)</f>
        <v>92.395649667000001</v>
      </c>
      <c r="I43" s="30">
        <f t="shared" si="23"/>
        <v>4.2579922000000003</v>
      </c>
      <c r="J43" s="30">
        <f t="shared" si="23"/>
        <v>0</v>
      </c>
      <c r="K43" s="30">
        <f t="shared" si="23"/>
        <v>0.75770999999999999</v>
      </c>
      <c r="L43" s="30">
        <f t="shared" si="23"/>
        <v>0</v>
      </c>
      <c r="M43" s="30">
        <f t="shared" si="23"/>
        <v>3.5002822</v>
      </c>
      <c r="N43" s="30">
        <f t="shared" si="23"/>
        <v>0</v>
      </c>
      <c r="O43" s="30">
        <f t="shared" si="23"/>
        <v>0</v>
      </c>
      <c r="P43" s="30">
        <f t="shared" si="23"/>
        <v>92.395649667000001</v>
      </c>
      <c r="Q43" s="30">
        <f t="shared" si="23"/>
        <v>0</v>
      </c>
      <c r="R43" s="30">
        <f t="shared" si="5"/>
        <v>88.137657466999997</v>
      </c>
      <c r="S43" s="30" t="s">
        <v>33</v>
      </c>
      <c r="T43" s="30">
        <f t="shared" si="6"/>
        <v>-88.137657466999997</v>
      </c>
      <c r="U43" s="48" t="s">
        <v>33</v>
      </c>
      <c r="V43" s="30" t="s">
        <v>33</v>
      </c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31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  <c r="AME43" s="29"/>
      <c r="AMF43" s="29"/>
      <c r="AMG43" s="29"/>
      <c r="AMH43" s="29"/>
    </row>
    <row r="44" spans="1:1022" s="28" customFormat="1" ht="47.25" customHeight="1" x14ac:dyDescent="0.25">
      <c r="A44" s="25" t="s">
        <v>122</v>
      </c>
      <c r="B44" s="22" t="s">
        <v>123</v>
      </c>
      <c r="C44" s="22" t="s">
        <v>32</v>
      </c>
      <c r="D44" s="48" t="s">
        <v>33</v>
      </c>
      <c r="E44" s="30">
        <f t="shared" ref="E44" si="24">SUM(E45:E57)</f>
        <v>0</v>
      </c>
      <c r="F44" s="48" t="s">
        <v>33</v>
      </c>
      <c r="G44" s="30">
        <f t="shared" si="3"/>
        <v>82.833514717</v>
      </c>
      <c r="H44" s="30">
        <f t="shared" ref="H44:Q44" si="25">SUM(H45:H57)</f>
        <v>82.833514717</v>
      </c>
      <c r="I44" s="30">
        <f t="shared" si="25"/>
        <v>4.2579922000000003</v>
      </c>
      <c r="J44" s="30">
        <f t="shared" si="25"/>
        <v>0</v>
      </c>
      <c r="K44" s="30">
        <f t="shared" si="25"/>
        <v>0.75770999999999999</v>
      </c>
      <c r="L44" s="30">
        <f t="shared" si="25"/>
        <v>0</v>
      </c>
      <c r="M44" s="30">
        <f t="shared" si="25"/>
        <v>3.5002822</v>
      </c>
      <c r="N44" s="30">
        <f t="shared" si="25"/>
        <v>0</v>
      </c>
      <c r="O44" s="30">
        <f t="shared" si="25"/>
        <v>0</v>
      </c>
      <c r="P44" s="30">
        <f t="shared" si="25"/>
        <v>82.833514717</v>
      </c>
      <c r="Q44" s="30">
        <f t="shared" si="25"/>
        <v>0</v>
      </c>
      <c r="R44" s="30">
        <f t="shared" si="5"/>
        <v>78.575522516999996</v>
      </c>
      <c r="S44" s="30" t="s">
        <v>33</v>
      </c>
      <c r="T44" s="30">
        <f t="shared" si="6"/>
        <v>-78.575522516999996</v>
      </c>
      <c r="U44" s="48" t="s">
        <v>33</v>
      </c>
      <c r="V44" s="30" t="s">
        <v>33</v>
      </c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31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  <c r="AME44" s="29"/>
      <c r="AMF44" s="29"/>
      <c r="AMG44" s="29"/>
      <c r="AMH44" s="29"/>
    </row>
    <row r="45" spans="1:1022" ht="44.85" customHeight="1" x14ac:dyDescent="0.2">
      <c r="A45" s="16" t="s">
        <v>122</v>
      </c>
      <c r="B45" s="36" t="s">
        <v>124</v>
      </c>
      <c r="C45" s="17" t="s">
        <v>125</v>
      </c>
      <c r="D45" s="49" t="s">
        <v>33</v>
      </c>
      <c r="E45" s="4">
        <v>0</v>
      </c>
      <c r="F45" s="49" t="s">
        <v>33</v>
      </c>
      <c r="G45" s="4">
        <f t="shared" si="3"/>
        <v>67.64</v>
      </c>
      <c r="H45" s="4">
        <f>SUM(J45,L45,N45,P45)</f>
        <v>67.64</v>
      </c>
      <c r="I45" s="4">
        <f>SUM(K45,M45,O45,Q45)</f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67.64</v>
      </c>
      <c r="Q45" s="4">
        <v>0</v>
      </c>
      <c r="R45" s="4">
        <f t="shared" si="5"/>
        <v>67.64</v>
      </c>
      <c r="S45" s="4" t="s">
        <v>33</v>
      </c>
      <c r="T45" s="4">
        <f t="shared" si="6"/>
        <v>-67.64</v>
      </c>
      <c r="U45" s="49" t="s">
        <v>33</v>
      </c>
      <c r="V45" s="4" t="s">
        <v>33</v>
      </c>
      <c r="BB45" s="24"/>
    </row>
    <row r="46" spans="1:1022" ht="44.85" customHeight="1" x14ac:dyDescent="0.2">
      <c r="A46" s="16" t="s">
        <v>122</v>
      </c>
      <c r="B46" s="43" t="s">
        <v>126</v>
      </c>
      <c r="C46" s="17" t="s">
        <v>127</v>
      </c>
      <c r="D46" s="49" t="s">
        <v>33</v>
      </c>
      <c r="E46" s="4">
        <v>0</v>
      </c>
      <c r="F46" s="49" t="s">
        <v>33</v>
      </c>
      <c r="G46" s="4">
        <f t="shared" si="3"/>
        <v>1.1599999999999999</v>
      </c>
      <c r="H46" s="4">
        <f t="shared" ref="H46:I57" si="26">SUM(J46,L46,N46,P46)</f>
        <v>1.1599999999999999</v>
      </c>
      <c r="I46" s="4">
        <f t="shared" si="26"/>
        <v>1.0456805300000001</v>
      </c>
      <c r="J46" s="4">
        <v>0</v>
      </c>
      <c r="K46" s="4">
        <v>0</v>
      </c>
      <c r="L46" s="4">
        <v>0</v>
      </c>
      <c r="M46" s="4">
        <f>1.04568053</f>
        <v>1.0456805300000001</v>
      </c>
      <c r="N46" s="4">
        <v>0</v>
      </c>
      <c r="O46" s="4">
        <v>0</v>
      </c>
      <c r="P46" s="4">
        <v>1.1599999999999999</v>
      </c>
      <c r="Q46" s="4">
        <v>0</v>
      </c>
      <c r="R46" s="4">
        <f t="shared" si="5"/>
        <v>0.11431946999999987</v>
      </c>
      <c r="S46" s="4" t="s">
        <v>33</v>
      </c>
      <c r="T46" s="4">
        <f t="shared" si="6"/>
        <v>-0.11431946999999987</v>
      </c>
      <c r="U46" s="49" t="s">
        <v>33</v>
      </c>
      <c r="V46" s="4"/>
      <c r="BB46" s="24"/>
    </row>
    <row r="47" spans="1:1022" ht="44.85" customHeight="1" x14ac:dyDescent="0.2">
      <c r="A47" s="13" t="s">
        <v>122</v>
      </c>
      <c r="B47" s="37" t="s">
        <v>128</v>
      </c>
      <c r="C47" s="17" t="s">
        <v>129</v>
      </c>
      <c r="D47" s="49" t="s">
        <v>33</v>
      </c>
      <c r="E47" s="4">
        <v>0</v>
      </c>
      <c r="F47" s="49" t="s">
        <v>33</v>
      </c>
      <c r="G47" s="4">
        <f t="shared" si="3"/>
        <v>0.34</v>
      </c>
      <c r="H47" s="4">
        <f t="shared" si="26"/>
        <v>0.34</v>
      </c>
      <c r="I47" s="4">
        <f t="shared" si="26"/>
        <v>0.27971000000000001</v>
      </c>
      <c r="J47" s="4">
        <v>0</v>
      </c>
      <c r="K47" s="4">
        <v>0.27971000000000001</v>
      </c>
      <c r="L47" s="4">
        <v>0</v>
      </c>
      <c r="M47" s="4">
        <v>0</v>
      </c>
      <c r="N47" s="4">
        <v>0</v>
      </c>
      <c r="O47" s="4">
        <v>0</v>
      </c>
      <c r="P47" s="4">
        <v>0.34</v>
      </c>
      <c r="Q47" s="4">
        <v>0</v>
      </c>
      <c r="R47" s="4">
        <f t="shared" si="5"/>
        <v>6.029000000000001E-2</v>
      </c>
      <c r="S47" s="4" t="s">
        <v>33</v>
      </c>
      <c r="T47" s="4">
        <f t="shared" si="6"/>
        <v>-6.029000000000001E-2</v>
      </c>
      <c r="U47" s="49" t="s">
        <v>33</v>
      </c>
      <c r="V47" s="4"/>
      <c r="BB47" s="24"/>
    </row>
    <row r="48" spans="1:1022" ht="37.5" customHeight="1" x14ac:dyDescent="0.2">
      <c r="A48" s="13" t="s">
        <v>122</v>
      </c>
      <c r="B48" s="37" t="s">
        <v>130</v>
      </c>
      <c r="C48" s="17" t="s">
        <v>131</v>
      </c>
      <c r="D48" s="49" t="s">
        <v>33</v>
      </c>
      <c r="E48" s="4">
        <v>0</v>
      </c>
      <c r="F48" s="49" t="s">
        <v>33</v>
      </c>
      <c r="G48" s="4">
        <f t="shared" si="3"/>
        <v>0.33</v>
      </c>
      <c r="H48" s="4">
        <f t="shared" si="26"/>
        <v>0.33</v>
      </c>
      <c r="I48" s="4">
        <f t="shared" si="26"/>
        <v>0.37986499000000001</v>
      </c>
      <c r="J48" s="4">
        <v>0</v>
      </c>
      <c r="K48" s="4">
        <v>0</v>
      </c>
      <c r="L48" s="4">
        <v>0</v>
      </c>
      <c r="M48" s="4">
        <f>0.37986499</f>
        <v>0.37986499000000001</v>
      </c>
      <c r="N48" s="4">
        <v>0</v>
      </c>
      <c r="O48" s="4">
        <v>0</v>
      </c>
      <c r="P48" s="4">
        <v>0.33</v>
      </c>
      <c r="Q48" s="4">
        <v>0</v>
      </c>
      <c r="R48" s="4">
        <f t="shared" si="5"/>
        <v>-4.9864989999999998E-2</v>
      </c>
      <c r="S48" s="4" t="s">
        <v>33</v>
      </c>
      <c r="T48" s="4">
        <f t="shared" si="6"/>
        <v>4.9864989999999998E-2</v>
      </c>
      <c r="U48" s="49" t="s">
        <v>33</v>
      </c>
      <c r="V48" s="35"/>
      <c r="BB48" s="24"/>
    </row>
    <row r="49" spans="1:1022" ht="38.25" x14ac:dyDescent="0.2">
      <c r="A49" s="13" t="s">
        <v>122</v>
      </c>
      <c r="B49" s="37" t="s">
        <v>132</v>
      </c>
      <c r="C49" s="17" t="s">
        <v>133</v>
      </c>
      <c r="D49" s="49" t="s">
        <v>33</v>
      </c>
      <c r="E49" s="4">
        <v>0</v>
      </c>
      <c r="F49" s="49" t="s">
        <v>33</v>
      </c>
      <c r="G49" s="4">
        <f t="shared" si="3"/>
        <v>0.83099999999999996</v>
      </c>
      <c r="H49" s="4">
        <f t="shared" si="26"/>
        <v>0.83099999999999996</v>
      </c>
      <c r="I49" s="4">
        <f t="shared" si="26"/>
        <v>0.79608716000000002</v>
      </c>
      <c r="J49" s="4">
        <v>0</v>
      </c>
      <c r="K49" s="4">
        <v>0</v>
      </c>
      <c r="L49" s="4">
        <v>0</v>
      </c>
      <c r="M49" s="4">
        <f>0.79608716</f>
        <v>0.79608716000000002</v>
      </c>
      <c r="N49" s="4">
        <v>0</v>
      </c>
      <c r="O49" s="4">
        <v>0</v>
      </c>
      <c r="P49" s="4">
        <v>0.83099999999999996</v>
      </c>
      <c r="Q49" s="4">
        <v>0</v>
      </c>
      <c r="R49" s="4">
        <f t="shared" si="5"/>
        <v>3.4912839999999945E-2</v>
      </c>
      <c r="S49" s="4" t="s">
        <v>33</v>
      </c>
      <c r="T49" s="4">
        <f t="shared" si="6"/>
        <v>-3.4912839999999945E-2</v>
      </c>
      <c r="U49" s="49" t="s">
        <v>33</v>
      </c>
      <c r="V49" s="4" t="s">
        <v>33</v>
      </c>
      <c r="BB49" s="24"/>
    </row>
    <row r="50" spans="1:1022" ht="38.25" x14ac:dyDescent="0.2">
      <c r="A50" s="13" t="s">
        <v>122</v>
      </c>
      <c r="B50" s="37" t="s">
        <v>134</v>
      </c>
      <c r="C50" s="17" t="s">
        <v>135</v>
      </c>
      <c r="D50" s="49" t="s">
        <v>33</v>
      </c>
      <c r="E50" s="4">
        <v>0</v>
      </c>
      <c r="F50" s="49" t="s">
        <v>33</v>
      </c>
      <c r="G50" s="4">
        <f t="shared" si="3"/>
        <v>1.1279999999999999</v>
      </c>
      <c r="H50" s="4">
        <f t="shared" si="26"/>
        <v>1.1279999999999999</v>
      </c>
      <c r="I50" s="4">
        <f t="shared" si="26"/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1.1279999999999999</v>
      </c>
      <c r="Q50" s="4">
        <v>0</v>
      </c>
      <c r="R50" s="4">
        <f t="shared" si="5"/>
        <v>1.1279999999999999</v>
      </c>
      <c r="S50" s="4" t="s">
        <v>33</v>
      </c>
      <c r="T50" s="4">
        <f t="shared" si="6"/>
        <v>-1.1279999999999999</v>
      </c>
      <c r="U50" s="49" t="s">
        <v>33</v>
      </c>
      <c r="V50" s="4" t="s">
        <v>33</v>
      </c>
      <c r="BB50" s="24"/>
    </row>
    <row r="51" spans="1:1022" ht="38.25" x14ac:dyDescent="0.2">
      <c r="A51" s="13" t="s">
        <v>122</v>
      </c>
      <c r="B51" s="37" t="s">
        <v>136</v>
      </c>
      <c r="C51" s="17" t="s">
        <v>137</v>
      </c>
      <c r="D51" s="49" t="s">
        <v>33</v>
      </c>
      <c r="E51" s="4">
        <v>0</v>
      </c>
      <c r="F51" s="49" t="s">
        <v>33</v>
      </c>
      <c r="G51" s="4">
        <f t="shared" si="3"/>
        <v>1.1279999999999999</v>
      </c>
      <c r="H51" s="4">
        <f t="shared" si="26"/>
        <v>1.1279999999999999</v>
      </c>
      <c r="I51" s="4">
        <f t="shared" si="26"/>
        <v>1.2786495200000001</v>
      </c>
      <c r="J51" s="4">
        <v>0</v>
      </c>
      <c r="K51" s="4">
        <v>0</v>
      </c>
      <c r="L51" s="4">
        <v>0</v>
      </c>
      <c r="M51" s="4">
        <f>1.27864952</f>
        <v>1.2786495200000001</v>
      </c>
      <c r="N51" s="4">
        <v>0</v>
      </c>
      <c r="O51" s="4">
        <v>0</v>
      </c>
      <c r="P51" s="4">
        <v>1.1279999999999999</v>
      </c>
      <c r="Q51" s="4">
        <v>0</v>
      </c>
      <c r="R51" s="4">
        <f t="shared" si="5"/>
        <v>-0.1506495200000002</v>
      </c>
      <c r="S51" s="4" t="s">
        <v>33</v>
      </c>
      <c r="T51" s="4">
        <f t="shared" si="6"/>
        <v>0.1506495200000002</v>
      </c>
      <c r="U51" s="49" t="s">
        <v>33</v>
      </c>
      <c r="V51" s="4"/>
      <c r="BB51" s="24"/>
    </row>
    <row r="52" spans="1:1022" ht="38.25" x14ac:dyDescent="0.2">
      <c r="A52" s="13" t="s">
        <v>122</v>
      </c>
      <c r="B52" s="37" t="s">
        <v>138</v>
      </c>
      <c r="C52" s="18" t="s">
        <v>139</v>
      </c>
      <c r="D52" s="49" t="s">
        <v>33</v>
      </c>
      <c r="E52" s="4">
        <v>0</v>
      </c>
      <c r="F52" s="49" t="s">
        <v>33</v>
      </c>
      <c r="G52" s="4">
        <f t="shared" si="3"/>
        <v>1.2350000000000001</v>
      </c>
      <c r="H52" s="4">
        <f t="shared" si="26"/>
        <v>1.2350000000000001</v>
      </c>
      <c r="I52" s="4">
        <f t="shared" si="26"/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1.2350000000000001</v>
      </c>
      <c r="Q52" s="4">
        <v>0</v>
      </c>
      <c r="R52" s="4">
        <f t="shared" si="5"/>
        <v>1.2350000000000001</v>
      </c>
      <c r="S52" s="4" t="s">
        <v>33</v>
      </c>
      <c r="T52" s="4">
        <f t="shared" si="6"/>
        <v>-1.2350000000000001</v>
      </c>
      <c r="U52" s="49" t="s">
        <v>33</v>
      </c>
      <c r="V52" s="4"/>
      <c r="BB52" s="24"/>
    </row>
    <row r="53" spans="1:1022" ht="38.85" customHeight="1" x14ac:dyDescent="0.2">
      <c r="A53" s="13" t="s">
        <v>122</v>
      </c>
      <c r="B53" s="37" t="s">
        <v>140</v>
      </c>
      <c r="C53" s="17" t="s">
        <v>141</v>
      </c>
      <c r="D53" s="49" t="s">
        <v>33</v>
      </c>
      <c r="E53" s="4">
        <v>0</v>
      </c>
      <c r="F53" s="49" t="s">
        <v>33</v>
      </c>
      <c r="G53" s="4">
        <f t="shared" si="3"/>
        <v>3.2410000000000001</v>
      </c>
      <c r="H53" s="4">
        <f t="shared" si="26"/>
        <v>3.2410000000000001</v>
      </c>
      <c r="I53" s="4">
        <f t="shared" si="26"/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3.2410000000000001</v>
      </c>
      <c r="Q53" s="4">
        <v>0</v>
      </c>
      <c r="R53" s="4">
        <f t="shared" si="5"/>
        <v>3.2410000000000001</v>
      </c>
      <c r="S53" s="4" t="s">
        <v>33</v>
      </c>
      <c r="T53" s="4">
        <f t="shared" si="6"/>
        <v>-3.2410000000000001</v>
      </c>
      <c r="U53" s="49" t="s">
        <v>33</v>
      </c>
      <c r="V53" s="4" t="s">
        <v>33</v>
      </c>
      <c r="BB53" s="24"/>
    </row>
    <row r="54" spans="1:1022" ht="89.25" x14ac:dyDescent="0.2">
      <c r="A54" s="13" t="s">
        <v>122</v>
      </c>
      <c r="B54" s="37" t="s">
        <v>142</v>
      </c>
      <c r="C54" s="17" t="s">
        <v>143</v>
      </c>
      <c r="D54" s="49" t="s">
        <v>33</v>
      </c>
      <c r="E54" s="4">
        <v>0</v>
      </c>
      <c r="F54" s="49" t="s">
        <v>33</v>
      </c>
      <c r="G54" s="4">
        <f t="shared" si="3"/>
        <v>0.195514717</v>
      </c>
      <c r="H54" s="4">
        <f t="shared" si="26"/>
        <v>0.195514717</v>
      </c>
      <c r="I54" s="4">
        <f t="shared" si="26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0.195514717</v>
      </c>
      <c r="Q54" s="4">
        <v>0</v>
      </c>
      <c r="R54" s="4">
        <f t="shared" si="5"/>
        <v>0.195514717</v>
      </c>
      <c r="S54" s="4" t="s">
        <v>33</v>
      </c>
      <c r="T54" s="4">
        <f t="shared" si="6"/>
        <v>-0.195514717</v>
      </c>
      <c r="U54" s="49" t="s">
        <v>33</v>
      </c>
      <c r="V54" s="4"/>
      <c r="BB54" s="24"/>
    </row>
    <row r="55" spans="1:1022" ht="51" x14ac:dyDescent="0.2">
      <c r="A55" s="13" t="s">
        <v>122</v>
      </c>
      <c r="B55" s="37" t="s">
        <v>144</v>
      </c>
      <c r="C55" s="17" t="s">
        <v>145</v>
      </c>
      <c r="D55" s="49" t="s">
        <v>33</v>
      </c>
      <c r="E55" s="4">
        <v>0</v>
      </c>
      <c r="F55" s="49" t="s">
        <v>33</v>
      </c>
      <c r="G55" s="4">
        <f t="shared" si="3"/>
        <v>2.2210000000000001</v>
      </c>
      <c r="H55" s="4">
        <f t="shared" si="26"/>
        <v>2.2210000000000001</v>
      </c>
      <c r="I55" s="4">
        <f t="shared" si="26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2.2210000000000001</v>
      </c>
      <c r="Q55" s="4">
        <v>0</v>
      </c>
      <c r="R55" s="4">
        <f t="shared" si="5"/>
        <v>2.2210000000000001</v>
      </c>
      <c r="S55" s="4" t="s">
        <v>33</v>
      </c>
      <c r="T55" s="4">
        <f t="shared" si="6"/>
        <v>-2.2210000000000001</v>
      </c>
      <c r="U55" s="49" t="s">
        <v>33</v>
      </c>
      <c r="V55" s="4"/>
      <c r="BB55" s="24"/>
    </row>
    <row r="56" spans="1:1022" ht="102" x14ac:dyDescent="0.2">
      <c r="A56" s="13" t="s">
        <v>122</v>
      </c>
      <c r="B56" s="36" t="s">
        <v>146</v>
      </c>
      <c r="C56" s="17" t="s">
        <v>147</v>
      </c>
      <c r="D56" s="49" t="s">
        <v>33</v>
      </c>
      <c r="E56" s="4">
        <v>0</v>
      </c>
      <c r="F56" s="49" t="s">
        <v>33</v>
      </c>
      <c r="G56" s="4">
        <f t="shared" si="3"/>
        <v>0.26100000000000001</v>
      </c>
      <c r="H56" s="4">
        <f t="shared" si="26"/>
        <v>0.26100000000000001</v>
      </c>
      <c r="I56" s="4">
        <f t="shared" si="26"/>
        <v>0.47799999999999998</v>
      </c>
      <c r="J56" s="4">
        <v>0</v>
      </c>
      <c r="K56" s="4">
        <v>0.47799999999999998</v>
      </c>
      <c r="L56" s="4">
        <v>0</v>
      </c>
      <c r="M56" s="4">
        <v>0</v>
      </c>
      <c r="N56" s="4">
        <v>0</v>
      </c>
      <c r="O56" s="4">
        <v>0</v>
      </c>
      <c r="P56" s="4">
        <v>0.26100000000000001</v>
      </c>
      <c r="Q56" s="4">
        <v>0</v>
      </c>
      <c r="R56" s="4">
        <f t="shared" si="5"/>
        <v>-0.21699999999999997</v>
      </c>
      <c r="S56" s="4" t="s">
        <v>33</v>
      </c>
      <c r="T56" s="4">
        <f t="shared" si="6"/>
        <v>0.21699999999999997</v>
      </c>
      <c r="U56" s="49" t="s">
        <v>33</v>
      </c>
      <c r="V56" s="4" t="s">
        <v>33</v>
      </c>
      <c r="BB56" s="24"/>
    </row>
    <row r="57" spans="1:1022" ht="102" x14ac:dyDescent="0.2">
      <c r="A57" s="13" t="s">
        <v>122</v>
      </c>
      <c r="B57" s="37" t="s">
        <v>148</v>
      </c>
      <c r="C57" s="17" t="s">
        <v>149</v>
      </c>
      <c r="D57" s="49" t="s">
        <v>33</v>
      </c>
      <c r="E57" s="4">
        <v>0</v>
      </c>
      <c r="F57" s="49" t="s">
        <v>33</v>
      </c>
      <c r="G57" s="4">
        <f t="shared" si="3"/>
        <v>3.1230000000000002</v>
      </c>
      <c r="H57" s="4">
        <f t="shared" si="26"/>
        <v>3.1230000000000002</v>
      </c>
      <c r="I57" s="4">
        <f t="shared" si="26"/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3.1230000000000002</v>
      </c>
      <c r="Q57" s="4">
        <v>0</v>
      </c>
      <c r="R57" s="4">
        <f t="shared" si="5"/>
        <v>3.1230000000000002</v>
      </c>
      <c r="S57" s="4" t="s">
        <v>33</v>
      </c>
      <c r="T57" s="4">
        <f t="shared" si="6"/>
        <v>-3.1230000000000002</v>
      </c>
      <c r="U57" s="49" t="s">
        <v>33</v>
      </c>
      <c r="V57" s="4" t="s">
        <v>33</v>
      </c>
      <c r="BB57" s="24"/>
    </row>
    <row r="58" spans="1:1022" s="28" customFormat="1" ht="15.75" x14ac:dyDescent="0.25">
      <c r="A58" s="25" t="s">
        <v>150</v>
      </c>
      <c r="B58" s="22" t="s">
        <v>151</v>
      </c>
      <c r="C58" s="22" t="s">
        <v>32</v>
      </c>
      <c r="D58" s="51" t="s">
        <v>33</v>
      </c>
      <c r="E58" s="30">
        <f t="shared" ref="E58" si="27">SUM(E59:E60)</f>
        <v>0</v>
      </c>
      <c r="F58" s="48" t="s">
        <v>33</v>
      </c>
      <c r="G58" s="30">
        <f t="shared" si="3"/>
        <v>2.9530000000000003</v>
      </c>
      <c r="H58" s="30">
        <f t="shared" ref="H58:Q58" si="28">SUM(H59:H60)</f>
        <v>2.9530000000000003</v>
      </c>
      <c r="I58" s="30">
        <f t="shared" si="28"/>
        <v>0</v>
      </c>
      <c r="J58" s="30">
        <f t="shared" si="28"/>
        <v>0</v>
      </c>
      <c r="K58" s="30">
        <f t="shared" si="28"/>
        <v>0</v>
      </c>
      <c r="L58" s="30">
        <f t="shared" si="28"/>
        <v>0</v>
      </c>
      <c r="M58" s="30">
        <f t="shared" ref="M58" si="29">SUM(M59:M60)</f>
        <v>0</v>
      </c>
      <c r="N58" s="30">
        <f t="shared" si="28"/>
        <v>0</v>
      </c>
      <c r="O58" s="30">
        <f t="shared" si="28"/>
        <v>0</v>
      </c>
      <c r="P58" s="30">
        <f t="shared" si="28"/>
        <v>2.9530000000000003</v>
      </c>
      <c r="Q58" s="30">
        <f t="shared" si="28"/>
        <v>0</v>
      </c>
      <c r="R58" s="30">
        <f t="shared" si="5"/>
        <v>2.9530000000000003</v>
      </c>
      <c r="S58" s="30" t="s">
        <v>33</v>
      </c>
      <c r="T58" s="30">
        <f t="shared" si="6"/>
        <v>-2.9530000000000003</v>
      </c>
      <c r="U58" s="48" t="s">
        <v>33</v>
      </c>
      <c r="V58" s="30" t="s">
        <v>33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31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  <c r="QR58" s="29"/>
      <c r="QS58" s="29"/>
      <c r="QT58" s="29"/>
      <c r="QU58" s="29"/>
      <c r="QV58" s="29"/>
      <c r="QW58" s="29"/>
      <c r="QX58" s="29"/>
      <c r="QY58" s="29"/>
      <c r="QZ58" s="29"/>
      <c r="RA58" s="29"/>
      <c r="RB58" s="29"/>
      <c r="RC58" s="29"/>
      <c r="RD58" s="29"/>
      <c r="RE58" s="29"/>
      <c r="RF58" s="29"/>
      <c r="RG58" s="29"/>
      <c r="RH58" s="29"/>
      <c r="RI58" s="29"/>
      <c r="RJ58" s="29"/>
      <c r="RK58" s="29"/>
      <c r="RL58" s="29"/>
      <c r="RM58" s="29"/>
      <c r="RN58" s="29"/>
      <c r="RO58" s="29"/>
      <c r="RP58" s="29"/>
      <c r="RQ58" s="29"/>
      <c r="RR58" s="29"/>
      <c r="RS58" s="29"/>
      <c r="RT58" s="29"/>
      <c r="RU58" s="29"/>
      <c r="RV58" s="29"/>
      <c r="RW58" s="29"/>
      <c r="RX58" s="29"/>
      <c r="RY58" s="29"/>
      <c r="RZ58" s="29"/>
      <c r="SA58" s="29"/>
      <c r="SB58" s="29"/>
      <c r="SC58" s="29"/>
      <c r="SD58" s="29"/>
      <c r="SE58" s="29"/>
      <c r="SF58" s="29"/>
      <c r="SG58" s="29"/>
      <c r="SH58" s="29"/>
      <c r="SI58" s="29"/>
      <c r="SJ58" s="29"/>
      <c r="SK58" s="29"/>
      <c r="SL58" s="29"/>
      <c r="SM58" s="29"/>
      <c r="SN58" s="29"/>
      <c r="SO58" s="29"/>
      <c r="SP58" s="29"/>
      <c r="SQ58" s="29"/>
      <c r="SR58" s="29"/>
      <c r="SS58" s="29"/>
      <c r="ST58" s="29"/>
      <c r="SU58" s="29"/>
      <c r="SV58" s="29"/>
      <c r="SW58" s="29"/>
      <c r="SX58" s="29"/>
      <c r="SY58" s="29"/>
      <c r="SZ58" s="29"/>
      <c r="TA58" s="29"/>
      <c r="TB58" s="29"/>
      <c r="TC58" s="29"/>
      <c r="TD58" s="29"/>
      <c r="TE58" s="29"/>
      <c r="TF58" s="29"/>
      <c r="TG58" s="29"/>
      <c r="TH58" s="29"/>
      <c r="TI58" s="29"/>
      <c r="TJ58" s="29"/>
      <c r="TK58" s="29"/>
      <c r="TL58" s="29"/>
      <c r="TM58" s="29"/>
      <c r="TN58" s="29"/>
      <c r="TO58" s="29"/>
      <c r="TP58" s="29"/>
      <c r="TQ58" s="29"/>
      <c r="TR58" s="29"/>
      <c r="TS58" s="29"/>
      <c r="TT58" s="29"/>
      <c r="TU58" s="29"/>
      <c r="TV58" s="29"/>
      <c r="TW58" s="29"/>
      <c r="TX58" s="29"/>
      <c r="TY58" s="29"/>
      <c r="TZ58" s="29"/>
      <c r="UA58" s="29"/>
      <c r="UB58" s="29"/>
      <c r="UC58" s="29"/>
      <c r="UD58" s="29"/>
      <c r="UE58" s="29"/>
      <c r="UF58" s="29"/>
      <c r="UG58" s="29"/>
      <c r="UH58" s="29"/>
      <c r="UI58" s="29"/>
      <c r="UJ58" s="29"/>
      <c r="UK58" s="29"/>
      <c r="UL58" s="29"/>
      <c r="UM58" s="29"/>
      <c r="UN58" s="29"/>
      <c r="UO58" s="29"/>
      <c r="UP58" s="29"/>
      <c r="UQ58" s="29"/>
      <c r="UR58" s="29"/>
      <c r="US58" s="29"/>
      <c r="UT58" s="29"/>
      <c r="UU58" s="29"/>
      <c r="UV58" s="29"/>
      <c r="UW58" s="29"/>
      <c r="UX58" s="29"/>
      <c r="UY58" s="29"/>
      <c r="UZ58" s="29"/>
      <c r="VA58" s="29"/>
      <c r="VB58" s="29"/>
      <c r="VC58" s="29"/>
      <c r="VD58" s="29"/>
      <c r="VE58" s="29"/>
      <c r="VF58" s="29"/>
      <c r="VG58" s="29"/>
      <c r="VH58" s="29"/>
      <c r="VI58" s="29"/>
      <c r="VJ58" s="29"/>
      <c r="VK58" s="29"/>
      <c r="VL58" s="29"/>
      <c r="VM58" s="29"/>
      <c r="VN58" s="29"/>
      <c r="VO58" s="29"/>
      <c r="VP58" s="29"/>
      <c r="VQ58" s="29"/>
      <c r="VR58" s="29"/>
      <c r="VS58" s="29"/>
      <c r="VT58" s="29"/>
      <c r="VU58" s="29"/>
      <c r="VV58" s="29"/>
      <c r="VW58" s="29"/>
      <c r="VX58" s="29"/>
      <c r="VY58" s="29"/>
      <c r="VZ58" s="29"/>
      <c r="WA58" s="29"/>
      <c r="WB58" s="29"/>
      <c r="WC58" s="29"/>
      <c r="WD58" s="29"/>
      <c r="WE58" s="29"/>
      <c r="WF58" s="29"/>
      <c r="WG58" s="29"/>
      <c r="WH58" s="29"/>
      <c r="WI58" s="29"/>
      <c r="WJ58" s="29"/>
      <c r="WK58" s="29"/>
      <c r="WL58" s="29"/>
      <c r="WM58" s="29"/>
      <c r="WN58" s="29"/>
      <c r="WO58" s="29"/>
      <c r="WP58" s="29"/>
      <c r="WQ58" s="29"/>
      <c r="WR58" s="29"/>
      <c r="WS58" s="29"/>
      <c r="WT58" s="29"/>
      <c r="WU58" s="29"/>
      <c r="WV58" s="29"/>
      <c r="WW58" s="29"/>
      <c r="WX58" s="29"/>
      <c r="WY58" s="29"/>
      <c r="WZ58" s="29"/>
      <c r="XA58" s="29"/>
      <c r="XB58" s="29"/>
      <c r="XC58" s="29"/>
      <c r="XD58" s="29"/>
      <c r="XE58" s="29"/>
      <c r="XF58" s="29"/>
      <c r="XG58" s="29"/>
      <c r="XH58" s="29"/>
      <c r="XI58" s="29"/>
      <c r="XJ58" s="29"/>
      <c r="XK58" s="29"/>
      <c r="XL58" s="29"/>
      <c r="XM58" s="29"/>
      <c r="XN58" s="29"/>
      <c r="XO58" s="29"/>
      <c r="XP58" s="29"/>
      <c r="XQ58" s="29"/>
      <c r="XR58" s="29"/>
      <c r="XS58" s="29"/>
      <c r="XT58" s="29"/>
      <c r="XU58" s="29"/>
      <c r="XV58" s="29"/>
      <c r="XW58" s="29"/>
      <c r="XX58" s="29"/>
      <c r="XY58" s="29"/>
      <c r="XZ58" s="29"/>
      <c r="YA58" s="29"/>
      <c r="YB58" s="29"/>
      <c r="YC58" s="29"/>
      <c r="YD58" s="29"/>
      <c r="YE58" s="29"/>
      <c r="YF58" s="29"/>
      <c r="YG58" s="29"/>
      <c r="YH58" s="29"/>
      <c r="YI58" s="29"/>
      <c r="YJ58" s="29"/>
      <c r="YK58" s="29"/>
      <c r="YL58" s="29"/>
      <c r="YM58" s="29"/>
      <c r="YN58" s="29"/>
      <c r="YO58" s="29"/>
      <c r="YP58" s="29"/>
      <c r="YQ58" s="29"/>
      <c r="YR58" s="29"/>
      <c r="YS58" s="29"/>
      <c r="YT58" s="29"/>
      <c r="YU58" s="29"/>
      <c r="YV58" s="29"/>
      <c r="YW58" s="29"/>
      <c r="YX58" s="29"/>
      <c r="YY58" s="29"/>
      <c r="YZ58" s="29"/>
      <c r="ZA58" s="29"/>
      <c r="ZB58" s="29"/>
      <c r="ZC58" s="29"/>
      <c r="ZD58" s="29"/>
      <c r="ZE58" s="29"/>
      <c r="ZF58" s="29"/>
      <c r="ZG58" s="29"/>
      <c r="ZH58" s="29"/>
      <c r="ZI58" s="29"/>
      <c r="ZJ58" s="29"/>
      <c r="ZK58" s="29"/>
      <c r="ZL58" s="29"/>
      <c r="ZM58" s="29"/>
      <c r="ZN58" s="29"/>
      <c r="ZO58" s="29"/>
      <c r="ZP58" s="29"/>
      <c r="ZQ58" s="29"/>
      <c r="ZR58" s="29"/>
      <c r="ZS58" s="29"/>
      <c r="ZT58" s="29"/>
      <c r="ZU58" s="29"/>
      <c r="ZV58" s="29"/>
      <c r="ZW58" s="29"/>
      <c r="ZX58" s="29"/>
      <c r="ZY58" s="29"/>
      <c r="ZZ58" s="29"/>
      <c r="AAA58" s="29"/>
      <c r="AAB58" s="29"/>
      <c r="AAC58" s="29"/>
      <c r="AAD58" s="29"/>
      <c r="AAE58" s="29"/>
      <c r="AAF58" s="29"/>
      <c r="AAG58" s="29"/>
      <c r="AAH58" s="29"/>
      <c r="AAI58" s="29"/>
      <c r="AAJ58" s="29"/>
      <c r="AAK58" s="29"/>
      <c r="AAL58" s="29"/>
      <c r="AAM58" s="29"/>
      <c r="AAN58" s="29"/>
      <c r="AAO58" s="29"/>
      <c r="AAP58" s="29"/>
      <c r="AAQ58" s="29"/>
      <c r="AAR58" s="29"/>
      <c r="AAS58" s="29"/>
      <c r="AAT58" s="29"/>
      <c r="AAU58" s="29"/>
      <c r="AAV58" s="29"/>
      <c r="AAW58" s="29"/>
      <c r="AAX58" s="29"/>
      <c r="AAY58" s="29"/>
      <c r="AAZ58" s="29"/>
      <c r="ABA58" s="29"/>
      <c r="ABB58" s="29"/>
      <c r="ABC58" s="29"/>
      <c r="ABD58" s="29"/>
      <c r="ABE58" s="29"/>
      <c r="ABF58" s="29"/>
      <c r="ABG58" s="29"/>
      <c r="ABH58" s="29"/>
      <c r="ABI58" s="29"/>
      <c r="ABJ58" s="29"/>
      <c r="ABK58" s="29"/>
      <c r="ABL58" s="29"/>
      <c r="ABM58" s="29"/>
      <c r="ABN58" s="29"/>
      <c r="ABO58" s="29"/>
      <c r="ABP58" s="29"/>
      <c r="ABQ58" s="29"/>
      <c r="ABR58" s="29"/>
      <c r="ABS58" s="29"/>
      <c r="ABT58" s="29"/>
      <c r="ABU58" s="29"/>
      <c r="ABV58" s="29"/>
      <c r="ABW58" s="29"/>
      <c r="ABX58" s="29"/>
      <c r="ABY58" s="29"/>
      <c r="ABZ58" s="29"/>
      <c r="ACA58" s="29"/>
      <c r="ACB58" s="29"/>
      <c r="ACC58" s="29"/>
      <c r="ACD58" s="29"/>
      <c r="ACE58" s="29"/>
      <c r="ACF58" s="29"/>
      <c r="ACG58" s="29"/>
      <c r="ACH58" s="29"/>
      <c r="ACI58" s="29"/>
      <c r="ACJ58" s="29"/>
      <c r="ACK58" s="29"/>
      <c r="ACL58" s="29"/>
      <c r="ACM58" s="29"/>
      <c r="ACN58" s="29"/>
      <c r="ACO58" s="29"/>
      <c r="ACP58" s="29"/>
      <c r="ACQ58" s="29"/>
      <c r="ACR58" s="29"/>
      <c r="ACS58" s="29"/>
      <c r="ACT58" s="29"/>
      <c r="ACU58" s="29"/>
      <c r="ACV58" s="29"/>
      <c r="ACW58" s="29"/>
      <c r="ACX58" s="29"/>
      <c r="ACY58" s="29"/>
      <c r="ACZ58" s="29"/>
      <c r="ADA58" s="29"/>
      <c r="ADB58" s="29"/>
      <c r="ADC58" s="29"/>
      <c r="ADD58" s="29"/>
      <c r="ADE58" s="29"/>
      <c r="ADF58" s="29"/>
      <c r="ADG58" s="29"/>
      <c r="ADH58" s="29"/>
      <c r="ADI58" s="29"/>
      <c r="ADJ58" s="29"/>
      <c r="ADK58" s="29"/>
      <c r="ADL58" s="29"/>
      <c r="ADM58" s="29"/>
      <c r="ADN58" s="29"/>
      <c r="ADO58" s="29"/>
      <c r="ADP58" s="29"/>
      <c r="ADQ58" s="29"/>
      <c r="ADR58" s="29"/>
      <c r="ADS58" s="29"/>
      <c r="ADT58" s="29"/>
      <c r="ADU58" s="29"/>
      <c r="ADV58" s="29"/>
      <c r="ADW58" s="29"/>
      <c r="ADX58" s="29"/>
      <c r="ADY58" s="29"/>
      <c r="ADZ58" s="29"/>
      <c r="AEA58" s="29"/>
      <c r="AEB58" s="29"/>
      <c r="AEC58" s="29"/>
      <c r="AED58" s="29"/>
      <c r="AEE58" s="29"/>
      <c r="AEF58" s="29"/>
      <c r="AEG58" s="29"/>
      <c r="AEH58" s="29"/>
      <c r="AEI58" s="29"/>
      <c r="AEJ58" s="29"/>
      <c r="AEK58" s="29"/>
      <c r="AEL58" s="29"/>
      <c r="AEM58" s="29"/>
      <c r="AEN58" s="29"/>
      <c r="AEO58" s="29"/>
      <c r="AEP58" s="29"/>
      <c r="AEQ58" s="29"/>
      <c r="AER58" s="29"/>
      <c r="AES58" s="29"/>
      <c r="AET58" s="29"/>
      <c r="AEU58" s="29"/>
      <c r="AEV58" s="29"/>
      <c r="AEW58" s="29"/>
      <c r="AEX58" s="29"/>
      <c r="AEY58" s="29"/>
      <c r="AEZ58" s="29"/>
      <c r="AFA58" s="29"/>
      <c r="AFB58" s="29"/>
      <c r="AFC58" s="29"/>
      <c r="AFD58" s="29"/>
      <c r="AFE58" s="29"/>
      <c r="AFF58" s="29"/>
      <c r="AFG58" s="29"/>
      <c r="AFH58" s="29"/>
      <c r="AFI58" s="29"/>
      <c r="AFJ58" s="29"/>
      <c r="AFK58" s="29"/>
      <c r="AFL58" s="29"/>
      <c r="AFM58" s="29"/>
      <c r="AFN58" s="29"/>
      <c r="AFO58" s="29"/>
      <c r="AFP58" s="29"/>
      <c r="AFQ58" s="29"/>
      <c r="AFR58" s="29"/>
      <c r="AFS58" s="29"/>
      <c r="AFT58" s="29"/>
      <c r="AFU58" s="29"/>
      <c r="AFV58" s="29"/>
      <c r="AFW58" s="29"/>
      <c r="AFX58" s="29"/>
      <c r="AFY58" s="29"/>
      <c r="AFZ58" s="29"/>
      <c r="AGA58" s="29"/>
      <c r="AGB58" s="29"/>
      <c r="AGC58" s="29"/>
      <c r="AGD58" s="29"/>
      <c r="AGE58" s="29"/>
      <c r="AGF58" s="29"/>
      <c r="AGG58" s="29"/>
      <c r="AGH58" s="29"/>
      <c r="AGI58" s="29"/>
      <c r="AGJ58" s="29"/>
      <c r="AGK58" s="29"/>
      <c r="AGL58" s="29"/>
      <c r="AGM58" s="29"/>
      <c r="AGN58" s="29"/>
      <c r="AGO58" s="29"/>
      <c r="AGP58" s="29"/>
      <c r="AGQ58" s="29"/>
      <c r="AGR58" s="29"/>
      <c r="AGS58" s="29"/>
      <c r="AGT58" s="29"/>
      <c r="AGU58" s="29"/>
      <c r="AGV58" s="29"/>
      <c r="AGW58" s="29"/>
      <c r="AGX58" s="29"/>
      <c r="AGY58" s="29"/>
      <c r="AGZ58" s="29"/>
      <c r="AHA58" s="29"/>
      <c r="AHB58" s="29"/>
      <c r="AHC58" s="29"/>
      <c r="AHD58" s="29"/>
      <c r="AHE58" s="29"/>
      <c r="AHF58" s="29"/>
      <c r="AHG58" s="29"/>
      <c r="AHH58" s="29"/>
      <c r="AHI58" s="29"/>
      <c r="AHJ58" s="29"/>
      <c r="AHK58" s="29"/>
      <c r="AHL58" s="29"/>
      <c r="AHM58" s="29"/>
      <c r="AHN58" s="29"/>
      <c r="AHO58" s="29"/>
      <c r="AHP58" s="29"/>
      <c r="AHQ58" s="29"/>
      <c r="AHR58" s="29"/>
      <c r="AHS58" s="29"/>
      <c r="AHT58" s="29"/>
      <c r="AHU58" s="29"/>
      <c r="AHV58" s="29"/>
      <c r="AHW58" s="29"/>
      <c r="AHX58" s="29"/>
      <c r="AHY58" s="29"/>
      <c r="AHZ58" s="29"/>
      <c r="AIA58" s="29"/>
      <c r="AIB58" s="29"/>
      <c r="AIC58" s="29"/>
      <c r="AID58" s="29"/>
      <c r="AIE58" s="29"/>
      <c r="AIF58" s="29"/>
      <c r="AIG58" s="29"/>
      <c r="AIH58" s="29"/>
      <c r="AII58" s="29"/>
      <c r="AIJ58" s="29"/>
      <c r="AIK58" s="29"/>
      <c r="AIL58" s="29"/>
      <c r="AIM58" s="29"/>
      <c r="AIN58" s="29"/>
      <c r="AIO58" s="29"/>
      <c r="AIP58" s="29"/>
      <c r="AIQ58" s="29"/>
      <c r="AIR58" s="29"/>
      <c r="AIS58" s="29"/>
      <c r="AIT58" s="29"/>
      <c r="AIU58" s="29"/>
      <c r="AIV58" s="29"/>
      <c r="AIW58" s="29"/>
      <c r="AIX58" s="29"/>
      <c r="AIY58" s="29"/>
      <c r="AIZ58" s="29"/>
      <c r="AJA58" s="29"/>
      <c r="AJB58" s="29"/>
      <c r="AJC58" s="29"/>
      <c r="AJD58" s="29"/>
      <c r="AJE58" s="29"/>
      <c r="AJF58" s="29"/>
      <c r="AJG58" s="29"/>
      <c r="AJH58" s="29"/>
      <c r="AJI58" s="29"/>
      <c r="AJJ58" s="29"/>
      <c r="AJK58" s="29"/>
      <c r="AJL58" s="29"/>
      <c r="AJM58" s="29"/>
      <c r="AJN58" s="29"/>
      <c r="AJO58" s="29"/>
      <c r="AJP58" s="29"/>
      <c r="AJQ58" s="29"/>
      <c r="AJR58" s="29"/>
      <c r="AJS58" s="29"/>
      <c r="AJT58" s="29"/>
      <c r="AJU58" s="29"/>
      <c r="AJV58" s="29"/>
      <c r="AJW58" s="29"/>
      <c r="AJX58" s="29"/>
      <c r="AJY58" s="29"/>
      <c r="AJZ58" s="29"/>
      <c r="AKA58" s="29"/>
      <c r="AKB58" s="29"/>
      <c r="AKC58" s="29"/>
      <c r="AKD58" s="29"/>
      <c r="AKE58" s="29"/>
      <c r="AKF58" s="29"/>
      <c r="AKG58" s="29"/>
      <c r="AKH58" s="29"/>
      <c r="AKI58" s="29"/>
      <c r="AKJ58" s="29"/>
      <c r="AKK58" s="29"/>
      <c r="AKL58" s="29"/>
      <c r="AKM58" s="29"/>
      <c r="AKN58" s="29"/>
      <c r="AKO58" s="29"/>
      <c r="AKP58" s="29"/>
      <c r="AKQ58" s="29"/>
      <c r="AKR58" s="29"/>
      <c r="AKS58" s="29"/>
      <c r="AKT58" s="29"/>
      <c r="AKU58" s="29"/>
      <c r="AKV58" s="29"/>
      <c r="AKW58" s="29"/>
      <c r="AKX58" s="29"/>
      <c r="AKY58" s="29"/>
      <c r="AKZ58" s="29"/>
      <c r="ALA58" s="29"/>
      <c r="ALB58" s="29"/>
      <c r="ALC58" s="29"/>
      <c r="ALD58" s="29"/>
      <c r="ALE58" s="29"/>
      <c r="ALF58" s="29"/>
      <c r="ALG58" s="29"/>
      <c r="ALH58" s="29"/>
      <c r="ALI58" s="29"/>
      <c r="ALJ58" s="29"/>
      <c r="ALK58" s="29"/>
      <c r="ALL58" s="29"/>
      <c r="ALM58" s="29"/>
      <c r="ALN58" s="29"/>
      <c r="ALO58" s="29"/>
      <c r="ALP58" s="29"/>
      <c r="ALQ58" s="29"/>
      <c r="ALR58" s="29"/>
      <c r="ALS58" s="29"/>
      <c r="ALT58" s="29"/>
      <c r="ALU58" s="29"/>
      <c r="ALV58" s="29"/>
      <c r="ALW58" s="29"/>
      <c r="ALX58" s="29"/>
      <c r="ALY58" s="29"/>
      <c r="ALZ58" s="29"/>
      <c r="AMA58" s="29"/>
      <c r="AMB58" s="29"/>
      <c r="AMC58" s="29"/>
      <c r="AMD58" s="29"/>
      <c r="AME58" s="29"/>
      <c r="AMF58" s="29"/>
      <c r="AMG58" s="29"/>
      <c r="AMH58" s="29"/>
    </row>
    <row r="59" spans="1:1022" ht="25.5" x14ac:dyDescent="0.2">
      <c r="A59" s="13" t="s">
        <v>150</v>
      </c>
      <c r="B59" s="19" t="s">
        <v>152</v>
      </c>
      <c r="C59" s="20" t="s">
        <v>153</v>
      </c>
      <c r="D59" s="52" t="s">
        <v>33</v>
      </c>
      <c r="E59" s="4">
        <v>0</v>
      </c>
      <c r="F59" s="49" t="s">
        <v>33</v>
      </c>
      <c r="G59" s="4">
        <f t="shared" si="3"/>
        <v>1.109</v>
      </c>
      <c r="H59" s="4">
        <f t="shared" ref="H59:I60" si="30">SUM(J59,L59,N59,P59)</f>
        <v>1.109</v>
      </c>
      <c r="I59" s="4">
        <f t="shared" si="30"/>
        <v>0</v>
      </c>
      <c r="J59" s="4">
        <v>0</v>
      </c>
      <c r="K59" s="49">
        <v>0</v>
      </c>
      <c r="L59" s="4">
        <v>0</v>
      </c>
      <c r="M59" s="4">
        <v>0</v>
      </c>
      <c r="N59" s="4">
        <v>0</v>
      </c>
      <c r="O59" s="4">
        <v>0</v>
      </c>
      <c r="P59" s="4">
        <v>1.109</v>
      </c>
      <c r="Q59" s="4">
        <v>0</v>
      </c>
      <c r="R59" s="4">
        <f t="shared" si="5"/>
        <v>1.109</v>
      </c>
      <c r="S59" s="4" t="s">
        <v>33</v>
      </c>
      <c r="T59" s="4">
        <f t="shared" si="6"/>
        <v>-1.109</v>
      </c>
      <c r="U59" s="49" t="s">
        <v>33</v>
      </c>
      <c r="V59" s="4" t="s">
        <v>33</v>
      </c>
      <c r="BB59" s="24"/>
    </row>
    <row r="60" spans="1:1022" ht="38.25" x14ac:dyDescent="0.2">
      <c r="A60" s="13" t="s">
        <v>150</v>
      </c>
      <c r="B60" s="19" t="s">
        <v>154</v>
      </c>
      <c r="C60" s="20" t="s">
        <v>155</v>
      </c>
      <c r="D60" s="52" t="s">
        <v>33</v>
      </c>
      <c r="E60" s="4">
        <v>0</v>
      </c>
      <c r="F60" s="49" t="s">
        <v>33</v>
      </c>
      <c r="G60" s="4">
        <f t="shared" si="3"/>
        <v>1.8440000000000001</v>
      </c>
      <c r="H60" s="4">
        <f t="shared" si="30"/>
        <v>1.8440000000000001</v>
      </c>
      <c r="I60" s="4">
        <f t="shared" si="30"/>
        <v>0</v>
      </c>
      <c r="J60" s="4">
        <v>0</v>
      </c>
      <c r="K60" s="49">
        <v>0</v>
      </c>
      <c r="L60" s="4">
        <v>0</v>
      </c>
      <c r="M60" s="4">
        <v>0</v>
      </c>
      <c r="N60" s="4">
        <v>0</v>
      </c>
      <c r="O60" s="4">
        <v>0</v>
      </c>
      <c r="P60" s="4">
        <v>1.8440000000000001</v>
      </c>
      <c r="Q60" s="4">
        <v>0</v>
      </c>
      <c r="R60" s="4">
        <f t="shared" si="5"/>
        <v>1.8440000000000001</v>
      </c>
      <c r="S60" s="4" t="s">
        <v>33</v>
      </c>
      <c r="T60" s="4">
        <f t="shared" si="6"/>
        <v>-1.8440000000000001</v>
      </c>
      <c r="U60" s="49" t="s">
        <v>33</v>
      </c>
      <c r="V60" s="4" t="s">
        <v>33</v>
      </c>
      <c r="BB60" s="24"/>
    </row>
    <row r="61" spans="1:1022" s="28" customFormat="1" ht="15.75" x14ac:dyDescent="0.25">
      <c r="A61" s="25" t="s">
        <v>156</v>
      </c>
      <c r="B61" s="22" t="s">
        <v>157</v>
      </c>
      <c r="C61" s="22" t="s">
        <v>32</v>
      </c>
      <c r="D61" s="48" t="s">
        <v>33</v>
      </c>
      <c r="E61" s="30">
        <f t="shared" ref="E61" si="31">SUM(E62:E64)</f>
        <v>0</v>
      </c>
      <c r="F61" s="30" t="s">
        <v>33</v>
      </c>
      <c r="G61" s="30">
        <f t="shared" si="3"/>
        <v>6.6091349499999996</v>
      </c>
      <c r="H61" s="30">
        <f t="shared" ref="H61:Q61" si="32">SUM(H62:H64)</f>
        <v>6.6091349499999996</v>
      </c>
      <c r="I61" s="30">
        <f t="shared" si="32"/>
        <v>0</v>
      </c>
      <c r="J61" s="30">
        <f t="shared" si="32"/>
        <v>0</v>
      </c>
      <c r="K61" s="30">
        <f t="shared" si="32"/>
        <v>0</v>
      </c>
      <c r="L61" s="30">
        <f t="shared" si="32"/>
        <v>0</v>
      </c>
      <c r="M61" s="30">
        <f t="shared" si="32"/>
        <v>0</v>
      </c>
      <c r="N61" s="30">
        <f t="shared" si="32"/>
        <v>0</v>
      </c>
      <c r="O61" s="30">
        <f t="shared" si="32"/>
        <v>0</v>
      </c>
      <c r="P61" s="30">
        <f t="shared" si="32"/>
        <v>6.6091349499999996</v>
      </c>
      <c r="Q61" s="30">
        <f t="shared" si="32"/>
        <v>0</v>
      </c>
      <c r="R61" s="30">
        <f t="shared" si="5"/>
        <v>6.6091349499999996</v>
      </c>
      <c r="S61" s="30" t="s">
        <v>33</v>
      </c>
      <c r="T61" s="30">
        <f t="shared" si="6"/>
        <v>-6.6091349499999996</v>
      </c>
      <c r="U61" s="48" t="s">
        <v>33</v>
      </c>
      <c r="V61" s="30" t="s">
        <v>33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31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  <c r="QR61" s="29"/>
      <c r="QS61" s="29"/>
      <c r="QT61" s="29"/>
      <c r="QU61" s="29"/>
      <c r="QV61" s="29"/>
      <c r="QW61" s="29"/>
      <c r="QX61" s="29"/>
      <c r="QY61" s="29"/>
      <c r="QZ61" s="29"/>
      <c r="RA61" s="29"/>
      <c r="RB61" s="29"/>
      <c r="RC61" s="29"/>
      <c r="RD61" s="29"/>
      <c r="RE61" s="29"/>
      <c r="RF61" s="29"/>
      <c r="RG61" s="29"/>
      <c r="RH61" s="29"/>
      <c r="RI61" s="29"/>
      <c r="RJ61" s="29"/>
      <c r="RK61" s="29"/>
      <c r="RL61" s="29"/>
      <c r="RM61" s="29"/>
      <c r="RN61" s="29"/>
      <c r="RO61" s="29"/>
      <c r="RP61" s="29"/>
      <c r="RQ61" s="29"/>
      <c r="RR61" s="29"/>
      <c r="RS61" s="29"/>
      <c r="RT61" s="29"/>
      <c r="RU61" s="29"/>
      <c r="RV61" s="29"/>
      <c r="RW61" s="29"/>
      <c r="RX61" s="29"/>
      <c r="RY61" s="29"/>
      <c r="RZ61" s="29"/>
      <c r="SA61" s="29"/>
      <c r="SB61" s="29"/>
      <c r="SC61" s="29"/>
      <c r="SD61" s="29"/>
      <c r="SE61" s="29"/>
      <c r="SF61" s="29"/>
      <c r="SG61" s="29"/>
      <c r="SH61" s="29"/>
      <c r="SI61" s="29"/>
      <c r="SJ61" s="29"/>
      <c r="SK61" s="29"/>
      <c r="SL61" s="29"/>
      <c r="SM61" s="29"/>
      <c r="SN61" s="29"/>
      <c r="SO61" s="29"/>
      <c r="SP61" s="29"/>
      <c r="SQ61" s="29"/>
      <c r="SR61" s="29"/>
      <c r="SS61" s="29"/>
      <c r="ST61" s="29"/>
      <c r="SU61" s="29"/>
      <c r="SV61" s="29"/>
      <c r="SW61" s="29"/>
      <c r="SX61" s="29"/>
      <c r="SY61" s="29"/>
      <c r="SZ61" s="29"/>
      <c r="TA61" s="29"/>
      <c r="TB61" s="29"/>
      <c r="TC61" s="29"/>
      <c r="TD61" s="29"/>
      <c r="TE61" s="29"/>
      <c r="TF61" s="29"/>
      <c r="TG61" s="29"/>
      <c r="TH61" s="29"/>
      <c r="TI61" s="29"/>
      <c r="TJ61" s="29"/>
      <c r="TK61" s="29"/>
      <c r="TL61" s="29"/>
      <c r="TM61" s="29"/>
      <c r="TN61" s="29"/>
      <c r="TO61" s="29"/>
      <c r="TP61" s="29"/>
      <c r="TQ61" s="29"/>
      <c r="TR61" s="29"/>
      <c r="TS61" s="29"/>
      <c r="TT61" s="29"/>
      <c r="TU61" s="29"/>
      <c r="TV61" s="29"/>
      <c r="TW61" s="29"/>
      <c r="TX61" s="29"/>
      <c r="TY61" s="29"/>
      <c r="TZ61" s="29"/>
      <c r="UA61" s="29"/>
      <c r="UB61" s="29"/>
      <c r="UC61" s="29"/>
      <c r="UD61" s="29"/>
      <c r="UE61" s="29"/>
      <c r="UF61" s="29"/>
      <c r="UG61" s="29"/>
      <c r="UH61" s="29"/>
      <c r="UI61" s="29"/>
      <c r="UJ61" s="29"/>
      <c r="UK61" s="29"/>
      <c r="UL61" s="29"/>
      <c r="UM61" s="29"/>
      <c r="UN61" s="29"/>
      <c r="UO61" s="29"/>
      <c r="UP61" s="29"/>
      <c r="UQ61" s="29"/>
      <c r="UR61" s="29"/>
      <c r="US61" s="29"/>
      <c r="UT61" s="29"/>
      <c r="UU61" s="29"/>
      <c r="UV61" s="29"/>
      <c r="UW61" s="29"/>
      <c r="UX61" s="29"/>
      <c r="UY61" s="29"/>
      <c r="UZ61" s="29"/>
      <c r="VA61" s="29"/>
      <c r="VB61" s="29"/>
      <c r="VC61" s="29"/>
      <c r="VD61" s="29"/>
      <c r="VE61" s="29"/>
      <c r="VF61" s="29"/>
      <c r="VG61" s="29"/>
      <c r="VH61" s="29"/>
      <c r="VI61" s="29"/>
      <c r="VJ61" s="29"/>
      <c r="VK61" s="29"/>
      <c r="VL61" s="29"/>
      <c r="VM61" s="29"/>
      <c r="VN61" s="29"/>
      <c r="VO61" s="29"/>
      <c r="VP61" s="29"/>
      <c r="VQ61" s="29"/>
      <c r="VR61" s="29"/>
      <c r="VS61" s="29"/>
      <c r="VT61" s="29"/>
      <c r="VU61" s="29"/>
      <c r="VV61" s="29"/>
      <c r="VW61" s="29"/>
      <c r="VX61" s="29"/>
      <c r="VY61" s="29"/>
      <c r="VZ61" s="29"/>
      <c r="WA61" s="29"/>
      <c r="WB61" s="29"/>
      <c r="WC61" s="29"/>
      <c r="WD61" s="29"/>
      <c r="WE61" s="29"/>
      <c r="WF61" s="29"/>
      <c r="WG61" s="29"/>
      <c r="WH61" s="29"/>
      <c r="WI61" s="29"/>
      <c r="WJ61" s="29"/>
      <c r="WK61" s="29"/>
      <c r="WL61" s="29"/>
      <c r="WM61" s="29"/>
      <c r="WN61" s="29"/>
      <c r="WO61" s="29"/>
      <c r="WP61" s="29"/>
      <c r="WQ61" s="29"/>
      <c r="WR61" s="29"/>
      <c r="WS61" s="29"/>
      <c r="WT61" s="29"/>
      <c r="WU61" s="29"/>
      <c r="WV61" s="29"/>
      <c r="WW61" s="29"/>
      <c r="WX61" s="29"/>
      <c r="WY61" s="29"/>
      <c r="WZ61" s="29"/>
      <c r="XA61" s="29"/>
      <c r="XB61" s="29"/>
      <c r="XC61" s="29"/>
      <c r="XD61" s="29"/>
      <c r="XE61" s="29"/>
      <c r="XF61" s="29"/>
      <c r="XG61" s="29"/>
      <c r="XH61" s="29"/>
      <c r="XI61" s="29"/>
      <c r="XJ61" s="29"/>
      <c r="XK61" s="29"/>
      <c r="XL61" s="29"/>
      <c r="XM61" s="29"/>
      <c r="XN61" s="29"/>
      <c r="XO61" s="29"/>
      <c r="XP61" s="29"/>
      <c r="XQ61" s="29"/>
      <c r="XR61" s="29"/>
      <c r="XS61" s="29"/>
      <c r="XT61" s="29"/>
      <c r="XU61" s="29"/>
      <c r="XV61" s="29"/>
      <c r="XW61" s="29"/>
      <c r="XX61" s="29"/>
      <c r="XY61" s="29"/>
      <c r="XZ61" s="29"/>
      <c r="YA61" s="29"/>
      <c r="YB61" s="29"/>
      <c r="YC61" s="29"/>
      <c r="YD61" s="29"/>
      <c r="YE61" s="29"/>
      <c r="YF61" s="29"/>
      <c r="YG61" s="29"/>
      <c r="YH61" s="29"/>
      <c r="YI61" s="29"/>
      <c r="YJ61" s="29"/>
      <c r="YK61" s="29"/>
      <c r="YL61" s="29"/>
      <c r="YM61" s="29"/>
      <c r="YN61" s="29"/>
      <c r="YO61" s="29"/>
      <c r="YP61" s="29"/>
      <c r="YQ61" s="29"/>
      <c r="YR61" s="29"/>
      <c r="YS61" s="29"/>
      <c r="YT61" s="29"/>
      <c r="YU61" s="29"/>
      <c r="YV61" s="29"/>
      <c r="YW61" s="29"/>
      <c r="YX61" s="29"/>
      <c r="YY61" s="29"/>
      <c r="YZ61" s="29"/>
      <c r="ZA61" s="29"/>
      <c r="ZB61" s="29"/>
      <c r="ZC61" s="29"/>
      <c r="ZD61" s="29"/>
      <c r="ZE61" s="29"/>
      <c r="ZF61" s="29"/>
      <c r="ZG61" s="29"/>
      <c r="ZH61" s="29"/>
      <c r="ZI61" s="29"/>
      <c r="ZJ61" s="29"/>
      <c r="ZK61" s="29"/>
      <c r="ZL61" s="29"/>
      <c r="ZM61" s="29"/>
      <c r="ZN61" s="29"/>
      <c r="ZO61" s="29"/>
      <c r="ZP61" s="29"/>
      <c r="ZQ61" s="29"/>
      <c r="ZR61" s="29"/>
      <c r="ZS61" s="29"/>
      <c r="ZT61" s="29"/>
      <c r="ZU61" s="29"/>
      <c r="ZV61" s="29"/>
      <c r="ZW61" s="29"/>
      <c r="ZX61" s="29"/>
      <c r="ZY61" s="29"/>
      <c r="ZZ61" s="29"/>
      <c r="AAA61" s="29"/>
      <c r="AAB61" s="29"/>
      <c r="AAC61" s="29"/>
      <c r="AAD61" s="29"/>
      <c r="AAE61" s="29"/>
      <c r="AAF61" s="29"/>
      <c r="AAG61" s="29"/>
      <c r="AAH61" s="29"/>
      <c r="AAI61" s="29"/>
      <c r="AAJ61" s="29"/>
      <c r="AAK61" s="29"/>
      <c r="AAL61" s="29"/>
      <c r="AAM61" s="29"/>
      <c r="AAN61" s="29"/>
      <c r="AAO61" s="29"/>
      <c r="AAP61" s="29"/>
      <c r="AAQ61" s="29"/>
      <c r="AAR61" s="29"/>
      <c r="AAS61" s="29"/>
      <c r="AAT61" s="29"/>
      <c r="AAU61" s="29"/>
      <c r="AAV61" s="29"/>
      <c r="AAW61" s="29"/>
      <c r="AAX61" s="29"/>
      <c r="AAY61" s="29"/>
      <c r="AAZ61" s="29"/>
      <c r="ABA61" s="29"/>
      <c r="ABB61" s="29"/>
      <c r="ABC61" s="29"/>
      <c r="ABD61" s="29"/>
      <c r="ABE61" s="29"/>
      <c r="ABF61" s="29"/>
      <c r="ABG61" s="29"/>
      <c r="ABH61" s="29"/>
      <c r="ABI61" s="29"/>
      <c r="ABJ61" s="29"/>
      <c r="ABK61" s="29"/>
      <c r="ABL61" s="29"/>
      <c r="ABM61" s="29"/>
      <c r="ABN61" s="29"/>
      <c r="ABO61" s="29"/>
      <c r="ABP61" s="29"/>
      <c r="ABQ61" s="29"/>
      <c r="ABR61" s="29"/>
      <c r="ABS61" s="29"/>
      <c r="ABT61" s="29"/>
      <c r="ABU61" s="29"/>
      <c r="ABV61" s="29"/>
      <c r="ABW61" s="29"/>
      <c r="ABX61" s="29"/>
      <c r="ABY61" s="29"/>
      <c r="ABZ61" s="29"/>
      <c r="ACA61" s="29"/>
      <c r="ACB61" s="29"/>
      <c r="ACC61" s="29"/>
      <c r="ACD61" s="29"/>
      <c r="ACE61" s="29"/>
      <c r="ACF61" s="29"/>
      <c r="ACG61" s="29"/>
      <c r="ACH61" s="29"/>
      <c r="ACI61" s="29"/>
      <c r="ACJ61" s="29"/>
      <c r="ACK61" s="29"/>
      <c r="ACL61" s="29"/>
      <c r="ACM61" s="29"/>
      <c r="ACN61" s="29"/>
      <c r="ACO61" s="29"/>
      <c r="ACP61" s="29"/>
      <c r="ACQ61" s="29"/>
      <c r="ACR61" s="29"/>
      <c r="ACS61" s="29"/>
      <c r="ACT61" s="29"/>
      <c r="ACU61" s="29"/>
      <c r="ACV61" s="29"/>
      <c r="ACW61" s="29"/>
      <c r="ACX61" s="29"/>
      <c r="ACY61" s="29"/>
      <c r="ACZ61" s="29"/>
      <c r="ADA61" s="29"/>
      <c r="ADB61" s="29"/>
      <c r="ADC61" s="29"/>
      <c r="ADD61" s="29"/>
      <c r="ADE61" s="29"/>
      <c r="ADF61" s="29"/>
      <c r="ADG61" s="29"/>
      <c r="ADH61" s="29"/>
      <c r="ADI61" s="29"/>
      <c r="ADJ61" s="29"/>
      <c r="ADK61" s="29"/>
      <c r="ADL61" s="29"/>
      <c r="ADM61" s="29"/>
      <c r="ADN61" s="29"/>
      <c r="ADO61" s="29"/>
      <c r="ADP61" s="29"/>
      <c r="ADQ61" s="29"/>
      <c r="ADR61" s="29"/>
      <c r="ADS61" s="29"/>
      <c r="ADT61" s="29"/>
      <c r="ADU61" s="29"/>
      <c r="ADV61" s="29"/>
      <c r="ADW61" s="29"/>
      <c r="ADX61" s="29"/>
      <c r="ADY61" s="29"/>
      <c r="ADZ61" s="29"/>
      <c r="AEA61" s="29"/>
      <c r="AEB61" s="29"/>
      <c r="AEC61" s="29"/>
      <c r="AED61" s="29"/>
      <c r="AEE61" s="29"/>
      <c r="AEF61" s="29"/>
      <c r="AEG61" s="29"/>
      <c r="AEH61" s="29"/>
      <c r="AEI61" s="29"/>
      <c r="AEJ61" s="29"/>
      <c r="AEK61" s="29"/>
      <c r="AEL61" s="29"/>
      <c r="AEM61" s="29"/>
      <c r="AEN61" s="29"/>
      <c r="AEO61" s="29"/>
      <c r="AEP61" s="29"/>
      <c r="AEQ61" s="29"/>
      <c r="AER61" s="29"/>
      <c r="AES61" s="29"/>
      <c r="AET61" s="29"/>
      <c r="AEU61" s="29"/>
      <c r="AEV61" s="29"/>
      <c r="AEW61" s="29"/>
      <c r="AEX61" s="29"/>
      <c r="AEY61" s="29"/>
      <c r="AEZ61" s="29"/>
      <c r="AFA61" s="29"/>
      <c r="AFB61" s="29"/>
      <c r="AFC61" s="29"/>
      <c r="AFD61" s="29"/>
      <c r="AFE61" s="29"/>
      <c r="AFF61" s="29"/>
      <c r="AFG61" s="29"/>
      <c r="AFH61" s="29"/>
      <c r="AFI61" s="29"/>
      <c r="AFJ61" s="29"/>
      <c r="AFK61" s="29"/>
      <c r="AFL61" s="29"/>
      <c r="AFM61" s="29"/>
      <c r="AFN61" s="29"/>
      <c r="AFO61" s="29"/>
      <c r="AFP61" s="29"/>
      <c r="AFQ61" s="29"/>
      <c r="AFR61" s="29"/>
      <c r="AFS61" s="29"/>
      <c r="AFT61" s="29"/>
      <c r="AFU61" s="29"/>
      <c r="AFV61" s="29"/>
      <c r="AFW61" s="29"/>
      <c r="AFX61" s="29"/>
      <c r="AFY61" s="29"/>
      <c r="AFZ61" s="29"/>
      <c r="AGA61" s="29"/>
      <c r="AGB61" s="29"/>
      <c r="AGC61" s="29"/>
      <c r="AGD61" s="29"/>
      <c r="AGE61" s="29"/>
      <c r="AGF61" s="29"/>
      <c r="AGG61" s="29"/>
      <c r="AGH61" s="29"/>
      <c r="AGI61" s="29"/>
      <c r="AGJ61" s="29"/>
      <c r="AGK61" s="29"/>
      <c r="AGL61" s="29"/>
      <c r="AGM61" s="29"/>
      <c r="AGN61" s="29"/>
      <c r="AGO61" s="29"/>
      <c r="AGP61" s="29"/>
      <c r="AGQ61" s="29"/>
      <c r="AGR61" s="29"/>
      <c r="AGS61" s="29"/>
      <c r="AGT61" s="29"/>
      <c r="AGU61" s="29"/>
      <c r="AGV61" s="29"/>
      <c r="AGW61" s="29"/>
      <c r="AGX61" s="29"/>
      <c r="AGY61" s="29"/>
      <c r="AGZ61" s="29"/>
      <c r="AHA61" s="29"/>
      <c r="AHB61" s="29"/>
      <c r="AHC61" s="29"/>
      <c r="AHD61" s="29"/>
      <c r="AHE61" s="29"/>
      <c r="AHF61" s="29"/>
      <c r="AHG61" s="29"/>
      <c r="AHH61" s="29"/>
      <c r="AHI61" s="29"/>
      <c r="AHJ61" s="29"/>
      <c r="AHK61" s="29"/>
      <c r="AHL61" s="29"/>
      <c r="AHM61" s="29"/>
      <c r="AHN61" s="29"/>
      <c r="AHO61" s="29"/>
      <c r="AHP61" s="29"/>
      <c r="AHQ61" s="29"/>
      <c r="AHR61" s="29"/>
      <c r="AHS61" s="29"/>
      <c r="AHT61" s="29"/>
      <c r="AHU61" s="29"/>
      <c r="AHV61" s="29"/>
      <c r="AHW61" s="29"/>
      <c r="AHX61" s="29"/>
      <c r="AHY61" s="29"/>
      <c r="AHZ61" s="29"/>
      <c r="AIA61" s="29"/>
      <c r="AIB61" s="29"/>
      <c r="AIC61" s="29"/>
      <c r="AID61" s="29"/>
      <c r="AIE61" s="29"/>
      <c r="AIF61" s="29"/>
      <c r="AIG61" s="29"/>
      <c r="AIH61" s="29"/>
      <c r="AII61" s="29"/>
      <c r="AIJ61" s="29"/>
      <c r="AIK61" s="29"/>
      <c r="AIL61" s="29"/>
      <c r="AIM61" s="29"/>
      <c r="AIN61" s="29"/>
      <c r="AIO61" s="29"/>
      <c r="AIP61" s="29"/>
      <c r="AIQ61" s="29"/>
      <c r="AIR61" s="29"/>
      <c r="AIS61" s="29"/>
      <c r="AIT61" s="29"/>
      <c r="AIU61" s="29"/>
      <c r="AIV61" s="29"/>
      <c r="AIW61" s="29"/>
      <c r="AIX61" s="29"/>
      <c r="AIY61" s="29"/>
      <c r="AIZ61" s="29"/>
      <c r="AJA61" s="29"/>
      <c r="AJB61" s="29"/>
      <c r="AJC61" s="29"/>
      <c r="AJD61" s="29"/>
      <c r="AJE61" s="29"/>
      <c r="AJF61" s="29"/>
      <c r="AJG61" s="29"/>
      <c r="AJH61" s="29"/>
      <c r="AJI61" s="29"/>
      <c r="AJJ61" s="29"/>
      <c r="AJK61" s="29"/>
      <c r="AJL61" s="29"/>
      <c r="AJM61" s="29"/>
      <c r="AJN61" s="29"/>
      <c r="AJO61" s="29"/>
      <c r="AJP61" s="29"/>
      <c r="AJQ61" s="29"/>
      <c r="AJR61" s="29"/>
      <c r="AJS61" s="29"/>
      <c r="AJT61" s="29"/>
      <c r="AJU61" s="29"/>
      <c r="AJV61" s="29"/>
      <c r="AJW61" s="29"/>
      <c r="AJX61" s="29"/>
      <c r="AJY61" s="29"/>
      <c r="AJZ61" s="29"/>
      <c r="AKA61" s="29"/>
      <c r="AKB61" s="29"/>
      <c r="AKC61" s="29"/>
      <c r="AKD61" s="29"/>
      <c r="AKE61" s="29"/>
      <c r="AKF61" s="29"/>
      <c r="AKG61" s="29"/>
      <c r="AKH61" s="29"/>
      <c r="AKI61" s="29"/>
      <c r="AKJ61" s="29"/>
      <c r="AKK61" s="29"/>
      <c r="AKL61" s="29"/>
      <c r="AKM61" s="29"/>
      <c r="AKN61" s="29"/>
      <c r="AKO61" s="29"/>
      <c r="AKP61" s="29"/>
      <c r="AKQ61" s="29"/>
      <c r="AKR61" s="29"/>
      <c r="AKS61" s="29"/>
      <c r="AKT61" s="29"/>
      <c r="AKU61" s="29"/>
      <c r="AKV61" s="29"/>
      <c r="AKW61" s="29"/>
      <c r="AKX61" s="29"/>
      <c r="AKY61" s="29"/>
      <c r="AKZ61" s="29"/>
      <c r="ALA61" s="29"/>
      <c r="ALB61" s="29"/>
      <c r="ALC61" s="29"/>
      <c r="ALD61" s="29"/>
      <c r="ALE61" s="29"/>
      <c r="ALF61" s="29"/>
      <c r="ALG61" s="29"/>
      <c r="ALH61" s="29"/>
      <c r="ALI61" s="29"/>
      <c r="ALJ61" s="29"/>
      <c r="ALK61" s="29"/>
      <c r="ALL61" s="29"/>
      <c r="ALM61" s="29"/>
      <c r="ALN61" s="29"/>
      <c r="ALO61" s="29"/>
      <c r="ALP61" s="29"/>
      <c r="ALQ61" s="29"/>
      <c r="ALR61" s="29"/>
      <c r="ALS61" s="29"/>
      <c r="ALT61" s="29"/>
      <c r="ALU61" s="29"/>
      <c r="ALV61" s="29"/>
      <c r="ALW61" s="29"/>
      <c r="ALX61" s="29"/>
      <c r="ALY61" s="29"/>
      <c r="ALZ61" s="29"/>
      <c r="AMA61" s="29"/>
      <c r="AMB61" s="29"/>
      <c r="AMC61" s="29"/>
      <c r="AMD61" s="29"/>
      <c r="AME61" s="29"/>
      <c r="AMF61" s="29"/>
      <c r="AMG61" s="29"/>
      <c r="AMH61" s="29"/>
    </row>
    <row r="62" spans="1:1022" ht="63.75" x14ac:dyDescent="0.2">
      <c r="A62" s="13" t="s">
        <v>156</v>
      </c>
      <c r="B62" s="38" t="s">
        <v>158</v>
      </c>
      <c r="C62" s="22" t="s">
        <v>159</v>
      </c>
      <c r="D62" s="49" t="s">
        <v>33</v>
      </c>
      <c r="E62" s="4">
        <v>0</v>
      </c>
      <c r="F62" s="4" t="s">
        <v>33</v>
      </c>
      <c r="G62" s="4">
        <f t="shared" si="3"/>
        <v>3.0480680599999999</v>
      </c>
      <c r="H62" s="4">
        <f t="shared" ref="H62:I64" si="33">SUM(J62,L62,N62,P62)</f>
        <v>3.0480680599999999</v>
      </c>
      <c r="I62" s="4">
        <f t="shared" si="33"/>
        <v>0</v>
      </c>
      <c r="J62" s="4">
        <v>0</v>
      </c>
      <c r="K62" s="49">
        <v>0</v>
      </c>
      <c r="L62" s="4">
        <v>0</v>
      </c>
      <c r="M62" s="4">
        <v>0</v>
      </c>
      <c r="N62" s="4">
        <v>0</v>
      </c>
      <c r="O62" s="4">
        <v>0</v>
      </c>
      <c r="P62" s="4">
        <v>3.0480680599999999</v>
      </c>
      <c r="Q62" s="4">
        <v>0</v>
      </c>
      <c r="R62" s="4">
        <f t="shared" si="5"/>
        <v>3.0480680599999999</v>
      </c>
      <c r="S62" s="4" t="s">
        <v>33</v>
      </c>
      <c r="T62" s="4">
        <f t="shared" si="6"/>
        <v>-3.0480680599999999</v>
      </c>
      <c r="U62" s="49" t="s">
        <v>33</v>
      </c>
      <c r="V62" s="4" t="s">
        <v>33</v>
      </c>
      <c r="X62" s="33"/>
      <c r="BB62" s="24"/>
    </row>
    <row r="63" spans="1:1022" ht="51" x14ac:dyDescent="0.2">
      <c r="A63" s="13" t="s">
        <v>156</v>
      </c>
      <c r="B63" s="39" t="s">
        <v>160</v>
      </c>
      <c r="C63" s="22" t="s">
        <v>161</v>
      </c>
      <c r="D63" s="49" t="s">
        <v>33</v>
      </c>
      <c r="E63" s="4">
        <v>0</v>
      </c>
      <c r="F63" s="4" t="s">
        <v>33</v>
      </c>
      <c r="G63" s="4">
        <f t="shared" si="3"/>
        <v>3.1714494700000002</v>
      </c>
      <c r="H63" s="4">
        <f t="shared" si="33"/>
        <v>3.1714494700000002</v>
      </c>
      <c r="I63" s="4">
        <f t="shared" si="33"/>
        <v>0</v>
      </c>
      <c r="J63" s="4">
        <v>0</v>
      </c>
      <c r="K63" s="49">
        <v>0</v>
      </c>
      <c r="L63" s="4">
        <v>0</v>
      </c>
      <c r="M63" s="4">
        <v>0</v>
      </c>
      <c r="N63" s="4">
        <v>0</v>
      </c>
      <c r="O63" s="4">
        <v>0</v>
      </c>
      <c r="P63" s="4">
        <v>3.1714494700000002</v>
      </c>
      <c r="Q63" s="4">
        <v>0</v>
      </c>
      <c r="R63" s="4">
        <f t="shared" si="5"/>
        <v>3.1714494700000002</v>
      </c>
      <c r="S63" s="4" t="s">
        <v>33</v>
      </c>
      <c r="T63" s="4">
        <f t="shared" si="6"/>
        <v>-3.1714494700000002</v>
      </c>
      <c r="U63" s="49" t="s">
        <v>33</v>
      </c>
      <c r="V63" s="4" t="s">
        <v>33</v>
      </c>
      <c r="X63" s="33"/>
      <c r="BB63" s="24"/>
    </row>
    <row r="64" spans="1:1022" ht="25.5" x14ac:dyDescent="0.2">
      <c r="A64" s="13" t="s">
        <v>156</v>
      </c>
      <c r="B64" s="39" t="s">
        <v>162</v>
      </c>
      <c r="C64" s="22" t="s">
        <v>163</v>
      </c>
      <c r="D64" s="49" t="s">
        <v>33</v>
      </c>
      <c r="E64" s="4">
        <v>0</v>
      </c>
      <c r="F64" s="4" t="s">
        <v>33</v>
      </c>
      <c r="G64" s="4">
        <f t="shared" si="3"/>
        <v>0.38961741999999999</v>
      </c>
      <c r="H64" s="4">
        <f t="shared" si="33"/>
        <v>0.38961741999999999</v>
      </c>
      <c r="I64" s="4">
        <f t="shared" si="33"/>
        <v>0</v>
      </c>
      <c r="J64" s="4">
        <v>0</v>
      </c>
      <c r="K64" s="49">
        <v>0</v>
      </c>
      <c r="L64" s="4">
        <v>0</v>
      </c>
      <c r="M64" s="4">
        <v>0</v>
      </c>
      <c r="N64" s="4">
        <v>0</v>
      </c>
      <c r="O64" s="4">
        <v>0</v>
      </c>
      <c r="P64" s="4">
        <v>0.38961741999999999</v>
      </c>
      <c r="Q64" s="4">
        <v>0</v>
      </c>
      <c r="R64" s="4">
        <f t="shared" si="5"/>
        <v>0.38961741999999999</v>
      </c>
      <c r="S64" s="4" t="s">
        <v>33</v>
      </c>
      <c r="T64" s="4">
        <f t="shared" si="6"/>
        <v>-0.38961741999999999</v>
      </c>
      <c r="U64" s="49" t="s">
        <v>33</v>
      </c>
      <c r="V64" s="4" t="s">
        <v>33</v>
      </c>
      <c r="X64" s="33"/>
      <c r="BB64" s="24"/>
    </row>
    <row r="65" spans="1:1022" s="28" customFormat="1" ht="36.75" customHeight="1" x14ac:dyDescent="0.25">
      <c r="A65" s="25" t="s">
        <v>80</v>
      </c>
      <c r="B65" s="22" t="s">
        <v>81</v>
      </c>
      <c r="C65" s="22" t="s">
        <v>32</v>
      </c>
      <c r="D65" s="48" t="s">
        <v>33</v>
      </c>
      <c r="E65" s="30">
        <f t="shared" ref="E65" si="34">SUM(E66,E82)</f>
        <v>0</v>
      </c>
      <c r="F65" s="30" t="s">
        <v>33</v>
      </c>
      <c r="G65" s="30">
        <f t="shared" si="3"/>
        <v>12.238570866666667</v>
      </c>
      <c r="H65" s="30">
        <f t="shared" ref="H65:Q65" si="35">SUM(H66,H82)</f>
        <v>12.238570866666667</v>
      </c>
      <c r="I65" s="30">
        <f t="shared" si="35"/>
        <v>1.4709770600000001</v>
      </c>
      <c r="J65" s="30">
        <f t="shared" si="35"/>
        <v>0</v>
      </c>
      <c r="K65" s="30">
        <f t="shared" si="35"/>
        <v>0</v>
      </c>
      <c r="L65" s="30">
        <f t="shared" si="35"/>
        <v>0</v>
      </c>
      <c r="M65" s="30">
        <f t="shared" si="35"/>
        <v>1.4709770600000001</v>
      </c>
      <c r="N65" s="30">
        <f t="shared" si="35"/>
        <v>0</v>
      </c>
      <c r="O65" s="30">
        <f t="shared" si="35"/>
        <v>0</v>
      </c>
      <c r="P65" s="30">
        <f t="shared" si="35"/>
        <v>12.238570866666667</v>
      </c>
      <c r="Q65" s="30">
        <f t="shared" si="35"/>
        <v>0</v>
      </c>
      <c r="R65" s="30">
        <f t="shared" si="5"/>
        <v>10.767593806666667</v>
      </c>
      <c r="S65" s="30" t="s">
        <v>33</v>
      </c>
      <c r="T65" s="30">
        <f t="shared" si="6"/>
        <v>-10.767593806666667</v>
      </c>
      <c r="U65" s="48" t="s">
        <v>33</v>
      </c>
      <c r="V65" s="30" t="s">
        <v>33</v>
      </c>
      <c r="W65" s="29"/>
      <c r="X65" s="29"/>
      <c r="Y65" s="1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31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  <c r="QR65" s="29"/>
      <c r="QS65" s="29"/>
      <c r="QT65" s="29"/>
      <c r="QU65" s="29"/>
      <c r="QV65" s="29"/>
      <c r="QW65" s="29"/>
      <c r="QX65" s="29"/>
      <c r="QY65" s="29"/>
      <c r="QZ65" s="29"/>
      <c r="RA65" s="29"/>
      <c r="RB65" s="29"/>
      <c r="RC65" s="29"/>
      <c r="RD65" s="29"/>
      <c r="RE65" s="29"/>
      <c r="RF65" s="29"/>
      <c r="RG65" s="29"/>
      <c r="RH65" s="29"/>
      <c r="RI65" s="29"/>
      <c r="RJ65" s="29"/>
      <c r="RK65" s="29"/>
      <c r="RL65" s="29"/>
      <c r="RM65" s="29"/>
      <c r="RN65" s="29"/>
      <c r="RO65" s="29"/>
      <c r="RP65" s="29"/>
      <c r="RQ65" s="29"/>
      <c r="RR65" s="29"/>
      <c r="RS65" s="29"/>
      <c r="RT65" s="29"/>
      <c r="RU65" s="29"/>
      <c r="RV65" s="29"/>
      <c r="RW65" s="29"/>
      <c r="RX65" s="29"/>
      <c r="RY65" s="29"/>
      <c r="RZ65" s="29"/>
      <c r="SA65" s="29"/>
      <c r="SB65" s="29"/>
      <c r="SC65" s="29"/>
      <c r="SD65" s="29"/>
      <c r="SE65" s="29"/>
      <c r="SF65" s="29"/>
      <c r="SG65" s="29"/>
      <c r="SH65" s="29"/>
      <c r="SI65" s="29"/>
      <c r="SJ65" s="29"/>
      <c r="SK65" s="29"/>
      <c r="SL65" s="29"/>
      <c r="SM65" s="29"/>
      <c r="SN65" s="29"/>
      <c r="SO65" s="29"/>
      <c r="SP65" s="29"/>
      <c r="SQ65" s="29"/>
      <c r="SR65" s="29"/>
      <c r="SS65" s="29"/>
      <c r="ST65" s="29"/>
      <c r="SU65" s="29"/>
      <c r="SV65" s="29"/>
      <c r="SW65" s="29"/>
      <c r="SX65" s="29"/>
      <c r="SY65" s="29"/>
      <c r="SZ65" s="29"/>
      <c r="TA65" s="29"/>
      <c r="TB65" s="29"/>
      <c r="TC65" s="29"/>
      <c r="TD65" s="29"/>
      <c r="TE65" s="29"/>
      <c r="TF65" s="29"/>
      <c r="TG65" s="29"/>
      <c r="TH65" s="29"/>
      <c r="TI65" s="29"/>
      <c r="TJ65" s="29"/>
      <c r="TK65" s="29"/>
      <c r="TL65" s="29"/>
      <c r="TM65" s="29"/>
      <c r="TN65" s="29"/>
      <c r="TO65" s="29"/>
      <c r="TP65" s="29"/>
      <c r="TQ65" s="29"/>
      <c r="TR65" s="29"/>
      <c r="TS65" s="29"/>
      <c r="TT65" s="29"/>
      <c r="TU65" s="29"/>
      <c r="TV65" s="29"/>
      <c r="TW65" s="29"/>
      <c r="TX65" s="29"/>
      <c r="TY65" s="29"/>
      <c r="TZ65" s="29"/>
      <c r="UA65" s="29"/>
      <c r="UB65" s="29"/>
      <c r="UC65" s="29"/>
      <c r="UD65" s="29"/>
      <c r="UE65" s="29"/>
      <c r="UF65" s="29"/>
      <c r="UG65" s="29"/>
      <c r="UH65" s="29"/>
      <c r="UI65" s="29"/>
      <c r="UJ65" s="29"/>
      <c r="UK65" s="29"/>
      <c r="UL65" s="29"/>
      <c r="UM65" s="29"/>
      <c r="UN65" s="29"/>
      <c r="UO65" s="29"/>
      <c r="UP65" s="29"/>
      <c r="UQ65" s="29"/>
      <c r="UR65" s="29"/>
      <c r="US65" s="29"/>
      <c r="UT65" s="29"/>
      <c r="UU65" s="29"/>
      <c r="UV65" s="29"/>
      <c r="UW65" s="29"/>
      <c r="UX65" s="29"/>
      <c r="UY65" s="29"/>
      <c r="UZ65" s="29"/>
      <c r="VA65" s="29"/>
      <c r="VB65" s="29"/>
      <c r="VC65" s="29"/>
      <c r="VD65" s="29"/>
      <c r="VE65" s="29"/>
      <c r="VF65" s="29"/>
      <c r="VG65" s="29"/>
      <c r="VH65" s="29"/>
      <c r="VI65" s="29"/>
      <c r="VJ65" s="29"/>
      <c r="VK65" s="29"/>
      <c r="VL65" s="29"/>
      <c r="VM65" s="29"/>
      <c r="VN65" s="29"/>
      <c r="VO65" s="29"/>
      <c r="VP65" s="29"/>
      <c r="VQ65" s="29"/>
      <c r="VR65" s="29"/>
      <c r="VS65" s="29"/>
      <c r="VT65" s="29"/>
      <c r="VU65" s="29"/>
      <c r="VV65" s="29"/>
      <c r="VW65" s="29"/>
      <c r="VX65" s="29"/>
      <c r="VY65" s="29"/>
      <c r="VZ65" s="29"/>
      <c r="WA65" s="29"/>
      <c r="WB65" s="29"/>
      <c r="WC65" s="29"/>
      <c r="WD65" s="29"/>
      <c r="WE65" s="29"/>
      <c r="WF65" s="29"/>
      <c r="WG65" s="29"/>
      <c r="WH65" s="29"/>
      <c r="WI65" s="29"/>
      <c r="WJ65" s="29"/>
      <c r="WK65" s="29"/>
      <c r="WL65" s="29"/>
      <c r="WM65" s="29"/>
      <c r="WN65" s="29"/>
      <c r="WO65" s="29"/>
      <c r="WP65" s="29"/>
      <c r="WQ65" s="29"/>
      <c r="WR65" s="29"/>
      <c r="WS65" s="29"/>
      <c r="WT65" s="29"/>
      <c r="WU65" s="29"/>
      <c r="WV65" s="29"/>
      <c r="WW65" s="29"/>
      <c r="WX65" s="29"/>
      <c r="WY65" s="29"/>
      <c r="WZ65" s="29"/>
      <c r="XA65" s="29"/>
      <c r="XB65" s="29"/>
      <c r="XC65" s="29"/>
      <c r="XD65" s="29"/>
      <c r="XE65" s="29"/>
      <c r="XF65" s="29"/>
      <c r="XG65" s="29"/>
      <c r="XH65" s="29"/>
      <c r="XI65" s="29"/>
      <c r="XJ65" s="29"/>
      <c r="XK65" s="29"/>
      <c r="XL65" s="29"/>
      <c r="XM65" s="29"/>
      <c r="XN65" s="29"/>
      <c r="XO65" s="29"/>
      <c r="XP65" s="29"/>
      <c r="XQ65" s="29"/>
      <c r="XR65" s="29"/>
      <c r="XS65" s="29"/>
      <c r="XT65" s="29"/>
      <c r="XU65" s="29"/>
      <c r="XV65" s="29"/>
      <c r="XW65" s="29"/>
      <c r="XX65" s="29"/>
      <c r="XY65" s="29"/>
      <c r="XZ65" s="29"/>
      <c r="YA65" s="29"/>
      <c r="YB65" s="29"/>
      <c r="YC65" s="29"/>
      <c r="YD65" s="29"/>
      <c r="YE65" s="29"/>
      <c r="YF65" s="29"/>
      <c r="YG65" s="29"/>
      <c r="YH65" s="29"/>
      <c r="YI65" s="29"/>
      <c r="YJ65" s="29"/>
      <c r="YK65" s="29"/>
      <c r="YL65" s="29"/>
      <c r="YM65" s="29"/>
      <c r="YN65" s="29"/>
      <c r="YO65" s="29"/>
      <c r="YP65" s="29"/>
      <c r="YQ65" s="29"/>
      <c r="YR65" s="29"/>
      <c r="YS65" s="29"/>
      <c r="YT65" s="29"/>
      <c r="YU65" s="29"/>
      <c r="YV65" s="29"/>
      <c r="YW65" s="29"/>
      <c r="YX65" s="29"/>
      <c r="YY65" s="29"/>
      <c r="YZ65" s="29"/>
      <c r="ZA65" s="29"/>
      <c r="ZB65" s="29"/>
      <c r="ZC65" s="29"/>
      <c r="ZD65" s="29"/>
      <c r="ZE65" s="29"/>
      <c r="ZF65" s="29"/>
      <c r="ZG65" s="29"/>
      <c r="ZH65" s="29"/>
      <c r="ZI65" s="29"/>
      <c r="ZJ65" s="29"/>
      <c r="ZK65" s="29"/>
      <c r="ZL65" s="29"/>
      <c r="ZM65" s="29"/>
      <c r="ZN65" s="29"/>
      <c r="ZO65" s="29"/>
      <c r="ZP65" s="29"/>
      <c r="ZQ65" s="29"/>
      <c r="ZR65" s="29"/>
      <c r="ZS65" s="29"/>
      <c r="ZT65" s="29"/>
      <c r="ZU65" s="29"/>
      <c r="ZV65" s="29"/>
      <c r="ZW65" s="29"/>
      <c r="ZX65" s="29"/>
      <c r="ZY65" s="29"/>
      <c r="ZZ65" s="29"/>
      <c r="AAA65" s="29"/>
      <c r="AAB65" s="29"/>
      <c r="AAC65" s="29"/>
      <c r="AAD65" s="29"/>
      <c r="AAE65" s="29"/>
      <c r="AAF65" s="29"/>
      <c r="AAG65" s="29"/>
      <c r="AAH65" s="29"/>
      <c r="AAI65" s="29"/>
      <c r="AAJ65" s="29"/>
      <c r="AAK65" s="29"/>
      <c r="AAL65" s="29"/>
      <c r="AAM65" s="29"/>
      <c r="AAN65" s="29"/>
      <c r="AAO65" s="29"/>
      <c r="AAP65" s="29"/>
      <c r="AAQ65" s="29"/>
      <c r="AAR65" s="29"/>
      <c r="AAS65" s="29"/>
      <c r="AAT65" s="29"/>
      <c r="AAU65" s="29"/>
      <c r="AAV65" s="29"/>
      <c r="AAW65" s="29"/>
      <c r="AAX65" s="29"/>
      <c r="AAY65" s="29"/>
      <c r="AAZ65" s="29"/>
      <c r="ABA65" s="29"/>
      <c r="ABB65" s="29"/>
      <c r="ABC65" s="29"/>
      <c r="ABD65" s="29"/>
      <c r="ABE65" s="29"/>
      <c r="ABF65" s="29"/>
      <c r="ABG65" s="29"/>
      <c r="ABH65" s="29"/>
      <c r="ABI65" s="29"/>
      <c r="ABJ65" s="29"/>
      <c r="ABK65" s="29"/>
      <c r="ABL65" s="29"/>
      <c r="ABM65" s="29"/>
      <c r="ABN65" s="29"/>
      <c r="ABO65" s="29"/>
      <c r="ABP65" s="29"/>
      <c r="ABQ65" s="29"/>
      <c r="ABR65" s="29"/>
      <c r="ABS65" s="29"/>
      <c r="ABT65" s="29"/>
      <c r="ABU65" s="29"/>
      <c r="ABV65" s="29"/>
      <c r="ABW65" s="29"/>
      <c r="ABX65" s="29"/>
      <c r="ABY65" s="29"/>
      <c r="ABZ65" s="29"/>
      <c r="ACA65" s="29"/>
      <c r="ACB65" s="29"/>
      <c r="ACC65" s="29"/>
      <c r="ACD65" s="29"/>
      <c r="ACE65" s="29"/>
      <c r="ACF65" s="29"/>
      <c r="ACG65" s="29"/>
      <c r="ACH65" s="29"/>
      <c r="ACI65" s="29"/>
      <c r="ACJ65" s="29"/>
      <c r="ACK65" s="29"/>
      <c r="ACL65" s="29"/>
      <c r="ACM65" s="29"/>
      <c r="ACN65" s="29"/>
      <c r="ACO65" s="29"/>
      <c r="ACP65" s="29"/>
      <c r="ACQ65" s="29"/>
      <c r="ACR65" s="29"/>
      <c r="ACS65" s="29"/>
      <c r="ACT65" s="29"/>
      <c r="ACU65" s="29"/>
      <c r="ACV65" s="29"/>
      <c r="ACW65" s="29"/>
      <c r="ACX65" s="29"/>
      <c r="ACY65" s="29"/>
      <c r="ACZ65" s="29"/>
      <c r="ADA65" s="29"/>
      <c r="ADB65" s="29"/>
      <c r="ADC65" s="29"/>
      <c r="ADD65" s="29"/>
      <c r="ADE65" s="29"/>
      <c r="ADF65" s="29"/>
      <c r="ADG65" s="29"/>
      <c r="ADH65" s="29"/>
      <c r="ADI65" s="29"/>
      <c r="ADJ65" s="29"/>
      <c r="ADK65" s="29"/>
      <c r="ADL65" s="29"/>
      <c r="ADM65" s="29"/>
      <c r="ADN65" s="29"/>
      <c r="ADO65" s="29"/>
      <c r="ADP65" s="29"/>
      <c r="ADQ65" s="29"/>
      <c r="ADR65" s="29"/>
      <c r="ADS65" s="29"/>
      <c r="ADT65" s="29"/>
      <c r="ADU65" s="29"/>
      <c r="ADV65" s="29"/>
      <c r="ADW65" s="29"/>
      <c r="ADX65" s="29"/>
      <c r="ADY65" s="29"/>
      <c r="ADZ65" s="29"/>
      <c r="AEA65" s="29"/>
      <c r="AEB65" s="29"/>
      <c r="AEC65" s="29"/>
      <c r="AED65" s="29"/>
      <c r="AEE65" s="29"/>
      <c r="AEF65" s="29"/>
      <c r="AEG65" s="29"/>
      <c r="AEH65" s="29"/>
      <c r="AEI65" s="29"/>
      <c r="AEJ65" s="29"/>
      <c r="AEK65" s="29"/>
      <c r="AEL65" s="29"/>
      <c r="AEM65" s="29"/>
      <c r="AEN65" s="29"/>
      <c r="AEO65" s="29"/>
      <c r="AEP65" s="29"/>
      <c r="AEQ65" s="29"/>
      <c r="AER65" s="29"/>
      <c r="AES65" s="29"/>
      <c r="AET65" s="29"/>
      <c r="AEU65" s="29"/>
      <c r="AEV65" s="29"/>
      <c r="AEW65" s="29"/>
      <c r="AEX65" s="29"/>
      <c r="AEY65" s="29"/>
      <c r="AEZ65" s="29"/>
      <c r="AFA65" s="29"/>
      <c r="AFB65" s="29"/>
      <c r="AFC65" s="29"/>
      <c r="AFD65" s="29"/>
      <c r="AFE65" s="29"/>
      <c r="AFF65" s="29"/>
      <c r="AFG65" s="29"/>
      <c r="AFH65" s="29"/>
      <c r="AFI65" s="29"/>
      <c r="AFJ65" s="29"/>
      <c r="AFK65" s="29"/>
      <c r="AFL65" s="29"/>
      <c r="AFM65" s="29"/>
      <c r="AFN65" s="29"/>
      <c r="AFO65" s="29"/>
      <c r="AFP65" s="29"/>
      <c r="AFQ65" s="29"/>
      <c r="AFR65" s="29"/>
      <c r="AFS65" s="29"/>
      <c r="AFT65" s="29"/>
      <c r="AFU65" s="29"/>
      <c r="AFV65" s="29"/>
      <c r="AFW65" s="29"/>
      <c r="AFX65" s="29"/>
      <c r="AFY65" s="29"/>
      <c r="AFZ65" s="29"/>
      <c r="AGA65" s="29"/>
      <c r="AGB65" s="29"/>
      <c r="AGC65" s="29"/>
      <c r="AGD65" s="29"/>
      <c r="AGE65" s="29"/>
      <c r="AGF65" s="29"/>
      <c r="AGG65" s="29"/>
      <c r="AGH65" s="29"/>
      <c r="AGI65" s="29"/>
      <c r="AGJ65" s="29"/>
      <c r="AGK65" s="29"/>
      <c r="AGL65" s="29"/>
      <c r="AGM65" s="29"/>
      <c r="AGN65" s="29"/>
      <c r="AGO65" s="29"/>
      <c r="AGP65" s="29"/>
      <c r="AGQ65" s="29"/>
      <c r="AGR65" s="29"/>
      <c r="AGS65" s="29"/>
      <c r="AGT65" s="29"/>
      <c r="AGU65" s="29"/>
      <c r="AGV65" s="29"/>
      <c r="AGW65" s="29"/>
      <c r="AGX65" s="29"/>
      <c r="AGY65" s="29"/>
      <c r="AGZ65" s="29"/>
      <c r="AHA65" s="29"/>
      <c r="AHB65" s="29"/>
      <c r="AHC65" s="29"/>
      <c r="AHD65" s="29"/>
      <c r="AHE65" s="29"/>
      <c r="AHF65" s="29"/>
      <c r="AHG65" s="29"/>
      <c r="AHH65" s="29"/>
      <c r="AHI65" s="29"/>
      <c r="AHJ65" s="29"/>
      <c r="AHK65" s="29"/>
      <c r="AHL65" s="29"/>
      <c r="AHM65" s="29"/>
      <c r="AHN65" s="29"/>
      <c r="AHO65" s="29"/>
      <c r="AHP65" s="29"/>
      <c r="AHQ65" s="29"/>
      <c r="AHR65" s="29"/>
      <c r="AHS65" s="29"/>
      <c r="AHT65" s="29"/>
      <c r="AHU65" s="29"/>
      <c r="AHV65" s="29"/>
      <c r="AHW65" s="29"/>
      <c r="AHX65" s="29"/>
      <c r="AHY65" s="29"/>
      <c r="AHZ65" s="29"/>
      <c r="AIA65" s="29"/>
      <c r="AIB65" s="29"/>
      <c r="AIC65" s="29"/>
      <c r="AID65" s="29"/>
      <c r="AIE65" s="29"/>
      <c r="AIF65" s="29"/>
      <c r="AIG65" s="29"/>
      <c r="AIH65" s="29"/>
      <c r="AII65" s="29"/>
      <c r="AIJ65" s="29"/>
      <c r="AIK65" s="29"/>
      <c r="AIL65" s="29"/>
      <c r="AIM65" s="29"/>
      <c r="AIN65" s="29"/>
      <c r="AIO65" s="29"/>
      <c r="AIP65" s="29"/>
      <c r="AIQ65" s="29"/>
      <c r="AIR65" s="29"/>
      <c r="AIS65" s="29"/>
      <c r="AIT65" s="29"/>
      <c r="AIU65" s="29"/>
      <c r="AIV65" s="29"/>
      <c r="AIW65" s="29"/>
      <c r="AIX65" s="29"/>
      <c r="AIY65" s="29"/>
      <c r="AIZ65" s="29"/>
      <c r="AJA65" s="29"/>
      <c r="AJB65" s="29"/>
      <c r="AJC65" s="29"/>
      <c r="AJD65" s="29"/>
      <c r="AJE65" s="29"/>
      <c r="AJF65" s="29"/>
      <c r="AJG65" s="29"/>
      <c r="AJH65" s="29"/>
      <c r="AJI65" s="29"/>
      <c r="AJJ65" s="29"/>
      <c r="AJK65" s="29"/>
      <c r="AJL65" s="29"/>
      <c r="AJM65" s="29"/>
      <c r="AJN65" s="29"/>
      <c r="AJO65" s="29"/>
      <c r="AJP65" s="29"/>
      <c r="AJQ65" s="29"/>
      <c r="AJR65" s="29"/>
      <c r="AJS65" s="29"/>
      <c r="AJT65" s="29"/>
      <c r="AJU65" s="29"/>
      <c r="AJV65" s="29"/>
      <c r="AJW65" s="29"/>
      <c r="AJX65" s="29"/>
      <c r="AJY65" s="29"/>
      <c r="AJZ65" s="29"/>
      <c r="AKA65" s="29"/>
      <c r="AKB65" s="29"/>
      <c r="AKC65" s="29"/>
      <c r="AKD65" s="29"/>
      <c r="AKE65" s="29"/>
      <c r="AKF65" s="29"/>
      <c r="AKG65" s="29"/>
      <c r="AKH65" s="29"/>
      <c r="AKI65" s="29"/>
      <c r="AKJ65" s="29"/>
      <c r="AKK65" s="29"/>
      <c r="AKL65" s="29"/>
      <c r="AKM65" s="29"/>
      <c r="AKN65" s="29"/>
      <c r="AKO65" s="29"/>
      <c r="AKP65" s="29"/>
      <c r="AKQ65" s="29"/>
      <c r="AKR65" s="29"/>
      <c r="AKS65" s="29"/>
      <c r="AKT65" s="29"/>
      <c r="AKU65" s="29"/>
      <c r="AKV65" s="29"/>
      <c r="AKW65" s="29"/>
      <c r="AKX65" s="29"/>
      <c r="AKY65" s="29"/>
      <c r="AKZ65" s="29"/>
      <c r="ALA65" s="29"/>
      <c r="ALB65" s="29"/>
      <c r="ALC65" s="29"/>
      <c r="ALD65" s="29"/>
      <c r="ALE65" s="29"/>
      <c r="ALF65" s="29"/>
      <c r="ALG65" s="29"/>
      <c r="ALH65" s="29"/>
      <c r="ALI65" s="29"/>
      <c r="ALJ65" s="29"/>
      <c r="ALK65" s="29"/>
      <c r="ALL65" s="29"/>
      <c r="ALM65" s="29"/>
      <c r="ALN65" s="29"/>
      <c r="ALO65" s="29"/>
      <c r="ALP65" s="29"/>
      <c r="ALQ65" s="29"/>
      <c r="ALR65" s="29"/>
      <c r="ALS65" s="29"/>
      <c r="ALT65" s="29"/>
      <c r="ALU65" s="29"/>
      <c r="ALV65" s="29"/>
      <c r="ALW65" s="29"/>
      <c r="ALX65" s="29"/>
      <c r="ALY65" s="29"/>
      <c r="ALZ65" s="29"/>
      <c r="AMA65" s="29"/>
      <c r="AMB65" s="29"/>
      <c r="AMC65" s="29"/>
      <c r="AMD65" s="29"/>
      <c r="AME65" s="29"/>
      <c r="AMF65" s="29"/>
      <c r="AMG65" s="29"/>
      <c r="AMH65" s="29"/>
    </row>
    <row r="66" spans="1:1022" s="28" customFormat="1" ht="36.75" customHeight="1" x14ac:dyDescent="0.25">
      <c r="A66" s="25" t="s">
        <v>82</v>
      </c>
      <c r="B66" s="22" t="s">
        <v>83</v>
      </c>
      <c r="C66" s="22" t="s">
        <v>32</v>
      </c>
      <c r="D66" s="48" t="s">
        <v>33</v>
      </c>
      <c r="E66" s="30">
        <f t="shared" ref="E66" si="36">SUM(E67,E77,E78)</f>
        <v>0</v>
      </c>
      <c r="F66" s="30" t="s">
        <v>33</v>
      </c>
      <c r="G66" s="30">
        <f t="shared" si="3"/>
        <v>5.1414098666666668</v>
      </c>
      <c r="H66" s="30">
        <f t="shared" ref="H66:Q66" si="37">SUM(H67,H77,H78)</f>
        <v>5.1414098666666668</v>
      </c>
      <c r="I66" s="30">
        <f t="shared" si="37"/>
        <v>1.4709770600000001</v>
      </c>
      <c r="J66" s="30">
        <f t="shared" si="37"/>
        <v>0</v>
      </c>
      <c r="K66" s="30">
        <f t="shared" si="37"/>
        <v>0</v>
      </c>
      <c r="L66" s="30">
        <f t="shared" si="37"/>
        <v>0</v>
      </c>
      <c r="M66" s="30">
        <f t="shared" si="37"/>
        <v>1.4709770600000001</v>
      </c>
      <c r="N66" s="30">
        <f t="shared" si="37"/>
        <v>0</v>
      </c>
      <c r="O66" s="30">
        <f t="shared" si="37"/>
        <v>0</v>
      </c>
      <c r="P66" s="30">
        <f t="shared" si="37"/>
        <v>5.1414098666666668</v>
      </c>
      <c r="Q66" s="30">
        <f t="shared" si="37"/>
        <v>0</v>
      </c>
      <c r="R66" s="30">
        <f t="shared" si="5"/>
        <v>3.6704328066666667</v>
      </c>
      <c r="S66" s="30" t="s">
        <v>33</v>
      </c>
      <c r="T66" s="30">
        <f t="shared" si="6"/>
        <v>-3.6704328066666667</v>
      </c>
      <c r="U66" s="48" t="s">
        <v>33</v>
      </c>
      <c r="V66" s="30" t="s">
        <v>33</v>
      </c>
      <c r="W66" s="29"/>
      <c r="X66" s="29"/>
      <c r="Y66" s="1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31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  <c r="QR66" s="29"/>
      <c r="QS66" s="29"/>
      <c r="QT66" s="29"/>
      <c r="QU66" s="29"/>
      <c r="QV66" s="29"/>
      <c r="QW66" s="29"/>
      <c r="QX66" s="29"/>
      <c r="QY66" s="29"/>
      <c r="QZ66" s="29"/>
      <c r="RA66" s="29"/>
      <c r="RB66" s="29"/>
      <c r="RC66" s="29"/>
      <c r="RD66" s="29"/>
      <c r="RE66" s="29"/>
      <c r="RF66" s="29"/>
      <c r="RG66" s="29"/>
      <c r="RH66" s="29"/>
      <c r="RI66" s="29"/>
      <c r="RJ66" s="29"/>
      <c r="RK66" s="29"/>
      <c r="RL66" s="29"/>
      <c r="RM66" s="29"/>
      <c r="RN66" s="29"/>
      <c r="RO66" s="29"/>
      <c r="RP66" s="29"/>
      <c r="RQ66" s="29"/>
      <c r="RR66" s="29"/>
      <c r="RS66" s="29"/>
      <c r="RT66" s="29"/>
      <c r="RU66" s="29"/>
      <c r="RV66" s="29"/>
      <c r="RW66" s="29"/>
      <c r="RX66" s="29"/>
      <c r="RY66" s="29"/>
      <c r="RZ66" s="29"/>
      <c r="SA66" s="29"/>
      <c r="SB66" s="29"/>
      <c r="SC66" s="29"/>
      <c r="SD66" s="29"/>
      <c r="SE66" s="29"/>
      <c r="SF66" s="29"/>
      <c r="SG66" s="29"/>
      <c r="SH66" s="29"/>
      <c r="SI66" s="29"/>
      <c r="SJ66" s="29"/>
      <c r="SK66" s="29"/>
      <c r="SL66" s="29"/>
      <c r="SM66" s="29"/>
      <c r="SN66" s="29"/>
      <c r="SO66" s="29"/>
      <c r="SP66" s="29"/>
      <c r="SQ66" s="29"/>
      <c r="SR66" s="29"/>
      <c r="SS66" s="29"/>
      <c r="ST66" s="29"/>
      <c r="SU66" s="29"/>
      <c r="SV66" s="29"/>
      <c r="SW66" s="29"/>
      <c r="SX66" s="29"/>
      <c r="SY66" s="29"/>
      <c r="SZ66" s="29"/>
      <c r="TA66" s="29"/>
      <c r="TB66" s="29"/>
      <c r="TC66" s="29"/>
      <c r="TD66" s="29"/>
      <c r="TE66" s="29"/>
      <c r="TF66" s="29"/>
      <c r="TG66" s="29"/>
      <c r="TH66" s="29"/>
      <c r="TI66" s="29"/>
      <c r="TJ66" s="29"/>
      <c r="TK66" s="29"/>
      <c r="TL66" s="29"/>
      <c r="TM66" s="29"/>
      <c r="TN66" s="29"/>
      <c r="TO66" s="29"/>
      <c r="TP66" s="29"/>
      <c r="TQ66" s="29"/>
      <c r="TR66" s="29"/>
      <c r="TS66" s="29"/>
      <c r="TT66" s="29"/>
      <c r="TU66" s="29"/>
      <c r="TV66" s="29"/>
      <c r="TW66" s="29"/>
      <c r="TX66" s="29"/>
      <c r="TY66" s="29"/>
      <c r="TZ66" s="29"/>
      <c r="UA66" s="29"/>
      <c r="UB66" s="29"/>
      <c r="UC66" s="29"/>
      <c r="UD66" s="29"/>
      <c r="UE66" s="29"/>
      <c r="UF66" s="29"/>
      <c r="UG66" s="29"/>
      <c r="UH66" s="29"/>
      <c r="UI66" s="29"/>
      <c r="UJ66" s="29"/>
      <c r="UK66" s="29"/>
      <c r="UL66" s="29"/>
      <c r="UM66" s="29"/>
      <c r="UN66" s="29"/>
      <c r="UO66" s="29"/>
      <c r="UP66" s="29"/>
      <c r="UQ66" s="29"/>
      <c r="UR66" s="29"/>
      <c r="US66" s="29"/>
      <c r="UT66" s="29"/>
      <c r="UU66" s="29"/>
      <c r="UV66" s="29"/>
      <c r="UW66" s="29"/>
      <c r="UX66" s="29"/>
      <c r="UY66" s="29"/>
      <c r="UZ66" s="29"/>
      <c r="VA66" s="29"/>
      <c r="VB66" s="29"/>
      <c r="VC66" s="29"/>
      <c r="VD66" s="29"/>
      <c r="VE66" s="29"/>
      <c r="VF66" s="29"/>
      <c r="VG66" s="29"/>
      <c r="VH66" s="29"/>
      <c r="VI66" s="29"/>
      <c r="VJ66" s="29"/>
      <c r="VK66" s="29"/>
      <c r="VL66" s="29"/>
      <c r="VM66" s="29"/>
      <c r="VN66" s="29"/>
      <c r="VO66" s="29"/>
      <c r="VP66" s="29"/>
      <c r="VQ66" s="29"/>
      <c r="VR66" s="29"/>
      <c r="VS66" s="29"/>
      <c r="VT66" s="29"/>
      <c r="VU66" s="29"/>
      <c r="VV66" s="29"/>
      <c r="VW66" s="29"/>
      <c r="VX66" s="29"/>
      <c r="VY66" s="29"/>
      <c r="VZ66" s="29"/>
      <c r="WA66" s="29"/>
      <c r="WB66" s="29"/>
      <c r="WC66" s="29"/>
      <c r="WD66" s="29"/>
      <c r="WE66" s="29"/>
      <c r="WF66" s="29"/>
      <c r="WG66" s="29"/>
      <c r="WH66" s="29"/>
      <c r="WI66" s="29"/>
      <c r="WJ66" s="29"/>
      <c r="WK66" s="29"/>
      <c r="WL66" s="29"/>
      <c r="WM66" s="29"/>
      <c r="WN66" s="29"/>
      <c r="WO66" s="29"/>
      <c r="WP66" s="29"/>
      <c r="WQ66" s="29"/>
      <c r="WR66" s="29"/>
      <c r="WS66" s="29"/>
      <c r="WT66" s="29"/>
      <c r="WU66" s="29"/>
      <c r="WV66" s="29"/>
      <c r="WW66" s="29"/>
      <c r="WX66" s="29"/>
      <c r="WY66" s="29"/>
      <c r="WZ66" s="29"/>
      <c r="XA66" s="29"/>
      <c r="XB66" s="29"/>
      <c r="XC66" s="29"/>
      <c r="XD66" s="29"/>
      <c r="XE66" s="29"/>
      <c r="XF66" s="29"/>
      <c r="XG66" s="29"/>
      <c r="XH66" s="29"/>
      <c r="XI66" s="29"/>
      <c r="XJ66" s="29"/>
      <c r="XK66" s="29"/>
      <c r="XL66" s="29"/>
      <c r="XM66" s="29"/>
      <c r="XN66" s="29"/>
      <c r="XO66" s="29"/>
      <c r="XP66" s="29"/>
      <c r="XQ66" s="29"/>
      <c r="XR66" s="29"/>
      <c r="XS66" s="29"/>
      <c r="XT66" s="29"/>
      <c r="XU66" s="29"/>
      <c r="XV66" s="29"/>
      <c r="XW66" s="29"/>
      <c r="XX66" s="29"/>
      <c r="XY66" s="29"/>
      <c r="XZ66" s="29"/>
      <c r="YA66" s="29"/>
      <c r="YB66" s="29"/>
      <c r="YC66" s="29"/>
      <c r="YD66" s="29"/>
      <c r="YE66" s="29"/>
      <c r="YF66" s="29"/>
      <c r="YG66" s="29"/>
      <c r="YH66" s="29"/>
      <c r="YI66" s="29"/>
      <c r="YJ66" s="29"/>
      <c r="YK66" s="29"/>
      <c r="YL66" s="29"/>
      <c r="YM66" s="29"/>
      <c r="YN66" s="29"/>
      <c r="YO66" s="29"/>
      <c r="YP66" s="29"/>
      <c r="YQ66" s="29"/>
      <c r="YR66" s="29"/>
      <c r="YS66" s="29"/>
      <c r="YT66" s="29"/>
      <c r="YU66" s="29"/>
      <c r="YV66" s="29"/>
      <c r="YW66" s="29"/>
      <c r="YX66" s="29"/>
      <c r="YY66" s="29"/>
      <c r="YZ66" s="29"/>
      <c r="ZA66" s="29"/>
      <c r="ZB66" s="29"/>
      <c r="ZC66" s="29"/>
      <c r="ZD66" s="29"/>
      <c r="ZE66" s="29"/>
      <c r="ZF66" s="29"/>
      <c r="ZG66" s="29"/>
      <c r="ZH66" s="29"/>
      <c r="ZI66" s="29"/>
      <c r="ZJ66" s="29"/>
      <c r="ZK66" s="29"/>
      <c r="ZL66" s="29"/>
      <c r="ZM66" s="29"/>
      <c r="ZN66" s="29"/>
      <c r="ZO66" s="29"/>
      <c r="ZP66" s="29"/>
      <c r="ZQ66" s="29"/>
      <c r="ZR66" s="29"/>
      <c r="ZS66" s="29"/>
      <c r="ZT66" s="29"/>
      <c r="ZU66" s="29"/>
      <c r="ZV66" s="29"/>
      <c r="ZW66" s="29"/>
      <c r="ZX66" s="29"/>
      <c r="ZY66" s="29"/>
      <c r="ZZ66" s="29"/>
      <c r="AAA66" s="29"/>
      <c r="AAB66" s="29"/>
      <c r="AAC66" s="29"/>
      <c r="AAD66" s="29"/>
      <c r="AAE66" s="29"/>
      <c r="AAF66" s="29"/>
      <c r="AAG66" s="29"/>
      <c r="AAH66" s="29"/>
      <c r="AAI66" s="29"/>
      <c r="AAJ66" s="29"/>
      <c r="AAK66" s="29"/>
      <c r="AAL66" s="29"/>
      <c r="AAM66" s="29"/>
      <c r="AAN66" s="29"/>
      <c r="AAO66" s="29"/>
      <c r="AAP66" s="29"/>
      <c r="AAQ66" s="29"/>
      <c r="AAR66" s="29"/>
      <c r="AAS66" s="29"/>
      <c r="AAT66" s="29"/>
      <c r="AAU66" s="29"/>
      <c r="AAV66" s="29"/>
      <c r="AAW66" s="29"/>
      <c r="AAX66" s="29"/>
      <c r="AAY66" s="29"/>
      <c r="AAZ66" s="29"/>
      <c r="ABA66" s="29"/>
      <c r="ABB66" s="29"/>
      <c r="ABC66" s="29"/>
      <c r="ABD66" s="29"/>
      <c r="ABE66" s="29"/>
      <c r="ABF66" s="29"/>
      <c r="ABG66" s="29"/>
      <c r="ABH66" s="29"/>
      <c r="ABI66" s="29"/>
      <c r="ABJ66" s="29"/>
      <c r="ABK66" s="29"/>
      <c r="ABL66" s="29"/>
      <c r="ABM66" s="29"/>
      <c r="ABN66" s="29"/>
      <c r="ABO66" s="29"/>
      <c r="ABP66" s="29"/>
      <c r="ABQ66" s="29"/>
      <c r="ABR66" s="29"/>
      <c r="ABS66" s="29"/>
      <c r="ABT66" s="29"/>
      <c r="ABU66" s="29"/>
      <c r="ABV66" s="29"/>
      <c r="ABW66" s="29"/>
      <c r="ABX66" s="29"/>
      <c r="ABY66" s="29"/>
      <c r="ABZ66" s="29"/>
      <c r="ACA66" s="29"/>
      <c r="ACB66" s="29"/>
      <c r="ACC66" s="29"/>
      <c r="ACD66" s="29"/>
      <c r="ACE66" s="29"/>
      <c r="ACF66" s="29"/>
      <c r="ACG66" s="29"/>
      <c r="ACH66" s="29"/>
      <c r="ACI66" s="29"/>
      <c r="ACJ66" s="29"/>
      <c r="ACK66" s="29"/>
      <c r="ACL66" s="29"/>
      <c r="ACM66" s="29"/>
      <c r="ACN66" s="29"/>
      <c r="ACO66" s="29"/>
      <c r="ACP66" s="29"/>
      <c r="ACQ66" s="29"/>
      <c r="ACR66" s="29"/>
      <c r="ACS66" s="29"/>
      <c r="ACT66" s="29"/>
      <c r="ACU66" s="29"/>
      <c r="ACV66" s="29"/>
      <c r="ACW66" s="29"/>
      <c r="ACX66" s="29"/>
      <c r="ACY66" s="29"/>
      <c r="ACZ66" s="29"/>
      <c r="ADA66" s="29"/>
      <c r="ADB66" s="29"/>
      <c r="ADC66" s="29"/>
      <c r="ADD66" s="29"/>
      <c r="ADE66" s="29"/>
      <c r="ADF66" s="29"/>
      <c r="ADG66" s="29"/>
      <c r="ADH66" s="29"/>
      <c r="ADI66" s="29"/>
      <c r="ADJ66" s="29"/>
      <c r="ADK66" s="29"/>
      <c r="ADL66" s="29"/>
      <c r="ADM66" s="29"/>
      <c r="ADN66" s="29"/>
      <c r="ADO66" s="29"/>
      <c r="ADP66" s="29"/>
      <c r="ADQ66" s="29"/>
      <c r="ADR66" s="29"/>
      <c r="ADS66" s="29"/>
      <c r="ADT66" s="29"/>
      <c r="ADU66" s="29"/>
      <c r="ADV66" s="29"/>
      <c r="ADW66" s="29"/>
      <c r="ADX66" s="29"/>
      <c r="ADY66" s="29"/>
      <c r="ADZ66" s="29"/>
      <c r="AEA66" s="29"/>
      <c r="AEB66" s="29"/>
      <c r="AEC66" s="29"/>
      <c r="AED66" s="29"/>
      <c r="AEE66" s="29"/>
      <c r="AEF66" s="29"/>
      <c r="AEG66" s="29"/>
      <c r="AEH66" s="29"/>
      <c r="AEI66" s="29"/>
      <c r="AEJ66" s="29"/>
      <c r="AEK66" s="29"/>
      <c r="AEL66" s="29"/>
      <c r="AEM66" s="29"/>
      <c r="AEN66" s="29"/>
      <c r="AEO66" s="29"/>
      <c r="AEP66" s="29"/>
      <c r="AEQ66" s="29"/>
      <c r="AER66" s="29"/>
      <c r="AES66" s="29"/>
      <c r="AET66" s="29"/>
      <c r="AEU66" s="29"/>
      <c r="AEV66" s="29"/>
      <c r="AEW66" s="29"/>
      <c r="AEX66" s="29"/>
      <c r="AEY66" s="29"/>
      <c r="AEZ66" s="29"/>
      <c r="AFA66" s="29"/>
      <c r="AFB66" s="29"/>
      <c r="AFC66" s="29"/>
      <c r="AFD66" s="29"/>
      <c r="AFE66" s="29"/>
      <c r="AFF66" s="29"/>
      <c r="AFG66" s="29"/>
      <c r="AFH66" s="29"/>
      <c r="AFI66" s="29"/>
      <c r="AFJ66" s="29"/>
      <c r="AFK66" s="29"/>
      <c r="AFL66" s="29"/>
      <c r="AFM66" s="29"/>
      <c r="AFN66" s="29"/>
      <c r="AFO66" s="29"/>
      <c r="AFP66" s="29"/>
      <c r="AFQ66" s="29"/>
      <c r="AFR66" s="29"/>
      <c r="AFS66" s="29"/>
      <c r="AFT66" s="29"/>
      <c r="AFU66" s="29"/>
      <c r="AFV66" s="29"/>
      <c r="AFW66" s="29"/>
      <c r="AFX66" s="29"/>
      <c r="AFY66" s="29"/>
      <c r="AFZ66" s="29"/>
      <c r="AGA66" s="29"/>
      <c r="AGB66" s="29"/>
      <c r="AGC66" s="29"/>
      <c r="AGD66" s="29"/>
      <c r="AGE66" s="29"/>
      <c r="AGF66" s="29"/>
      <c r="AGG66" s="29"/>
      <c r="AGH66" s="29"/>
      <c r="AGI66" s="29"/>
      <c r="AGJ66" s="29"/>
      <c r="AGK66" s="29"/>
      <c r="AGL66" s="29"/>
      <c r="AGM66" s="29"/>
      <c r="AGN66" s="29"/>
      <c r="AGO66" s="29"/>
      <c r="AGP66" s="29"/>
      <c r="AGQ66" s="29"/>
      <c r="AGR66" s="29"/>
      <c r="AGS66" s="29"/>
      <c r="AGT66" s="29"/>
      <c r="AGU66" s="29"/>
      <c r="AGV66" s="29"/>
      <c r="AGW66" s="29"/>
      <c r="AGX66" s="29"/>
      <c r="AGY66" s="29"/>
      <c r="AGZ66" s="29"/>
      <c r="AHA66" s="29"/>
      <c r="AHB66" s="29"/>
      <c r="AHC66" s="29"/>
      <c r="AHD66" s="29"/>
      <c r="AHE66" s="29"/>
      <c r="AHF66" s="29"/>
      <c r="AHG66" s="29"/>
      <c r="AHH66" s="29"/>
      <c r="AHI66" s="29"/>
      <c r="AHJ66" s="29"/>
      <c r="AHK66" s="29"/>
      <c r="AHL66" s="29"/>
      <c r="AHM66" s="29"/>
      <c r="AHN66" s="29"/>
      <c r="AHO66" s="29"/>
      <c r="AHP66" s="29"/>
      <c r="AHQ66" s="29"/>
      <c r="AHR66" s="29"/>
      <c r="AHS66" s="29"/>
      <c r="AHT66" s="29"/>
      <c r="AHU66" s="29"/>
      <c r="AHV66" s="29"/>
      <c r="AHW66" s="29"/>
      <c r="AHX66" s="29"/>
      <c r="AHY66" s="29"/>
      <c r="AHZ66" s="29"/>
      <c r="AIA66" s="29"/>
      <c r="AIB66" s="29"/>
      <c r="AIC66" s="29"/>
      <c r="AID66" s="29"/>
      <c r="AIE66" s="29"/>
      <c r="AIF66" s="29"/>
      <c r="AIG66" s="29"/>
      <c r="AIH66" s="29"/>
      <c r="AII66" s="29"/>
      <c r="AIJ66" s="29"/>
      <c r="AIK66" s="29"/>
      <c r="AIL66" s="29"/>
      <c r="AIM66" s="29"/>
      <c r="AIN66" s="29"/>
      <c r="AIO66" s="29"/>
      <c r="AIP66" s="29"/>
      <c r="AIQ66" s="29"/>
      <c r="AIR66" s="29"/>
      <c r="AIS66" s="29"/>
      <c r="AIT66" s="29"/>
      <c r="AIU66" s="29"/>
      <c r="AIV66" s="29"/>
      <c r="AIW66" s="29"/>
      <c r="AIX66" s="29"/>
      <c r="AIY66" s="29"/>
      <c r="AIZ66" s="29"/>
      <c r="AJA66" s="29"/>
      <c r="AJB66" s="29"/>
      <c r="AJC66" s="29"/>
      <c r="AJD66" s="29"/>
      <c r="AJE66" s="29"/>
      <c r="AJF66" s="29"/>
      <c r="AJG66" s="29"/>
      <c r="AJH66" s="29"/>
      <c r="AJI66" s="29"/>
      <c r="AJJ66" s="29"/>
      <c r="AJK66" s="29"/>
      <c r="AJL66" s="29"/>
      <c r="AJM66" s="29"/>
      <c r="AJN66" s="29"/>
      <c r="AJO66" s="29"/>
      <c r="AJP66" s="29"/>
      <c r="AJQ66" s="29"/>
      <c r="AJR66" s="29"/>
      <c r="AJS66" s="29"/>
      <c r="AJT66" s="29"/>
      <c r="AJU66" s="29"/>
      <c r="AJV66" s="29"/>
      <c r="AJW66" s="29"/>
      <c r="AJX66" s="29"/>
      <c r="AJY66" s="29"/>
      <c r="AJZ66" s="29"/>
      <c r="AKA66" s="29"/>
      <c r="AKB66" s="29"/>
      <c r="AKC66" s="29"/>
      <c r="AKD66" s="29"/>
      <c r="AKE66" s="29"/>
      <c r="AKF66" s="29"/>
      <c r="AKG66" s="29"/>
      <c r="AKH66" s="29"/>
      <c r="AKI66" s="29"/>
      <c r="AKJ66" s="29"/>
      <c r="AKK66" s="29"/>
      <c r="AKL66" s="29"/>
      <c r="AKM66" s="29"/>
      <c r="AKN66" s="29"/>
      <c r="AKO66" s="29"/>
      <c r="AKP66" s="29"/>
      <c r="AKQ66" s="29"/>
      <c r="AKR66" s="29"/>
      <c r="AKS66" s="29"/>
      <c r="AKT66" s="29"/>
      <c r="AKU66" s="29"/>
      <c r="AKV66" s="29"/>
      <c r="AKW66" s="29"/>
      <c r="AKX66" s="29"/>
      <c r="AKY66" s="29"/>
      <c r="AKZ66" s="29"/>
      <c r="ALA66" s="29"/>
      <c r="ALB66" s="29"/>
      <c r="ALC66" s="29"/>
      <c r="ALD66" s="29"/>
      <c r="ALE66" s="29"/>
      <c r="ALF66" s="29"/>
      <c r="ALG66" s="29"/>
      <c r="ALH66" s="29"/>
      <c r="ALI66" s="29"/>
      <c r="ALJ66" s="29"/>
      <c r="ALK66" s="29"/>
      <c r="ALL66" s="29"/>
      <c r="ALM66" s="29"/>
      <c r="ALN66" s="29"/>
      <c r="ALO66" s="29"/>
      <c r="ALP66" s="29"/>
      <c r="ALQ66" s="29"/>
      <c r="ALR66" s="29"/>
      <c r="ALS66" s="29"/>
      <c r="ALT66" s="29"/>
      <c r="ALU66" s="29"/>
      <c r="ALV66" s="29"/>
      <c r="ALW66" s="29"/>
      <c r="ALX66" s="29"/>
      <c r="ALY66" s="29"/>
      <c r="ALZ66" s="29"/>
      <c r="AMA66" s="29"/>
      <c r="AMB66" s="29"/>
      <c r="AMC66" s="29"/>
      <c r="AMD66" s="29"/>
      <c r="AME66" s="29"/>
      <c r="AMF66" s="29"/>
      <c r="AMG66" s="29"/>
      <c r="AMH66" s="29"/>
    </row>
    <row r="67" spans="1:1022" s="28" customFormat="1" ht="31.5" customHeight="1" x14ac:dyDescent="0.25">
      <c r="A67" s="25" t="s">
        <v>164</v>
      </c>
      <c r="B67" s="22" t="s">
        <v>123</v>
      </c>
      <c r="C67" s="22" t="s">
        <v>32</v>
      </c>
      <c r="D67" s="48" t="s">
        <v>33</v>
      </c>
      <c r="E67" s="30">
        <f t="shared" ref="E67" si="38">SUM(E68:E76)</f>
        <v>0</v>
      </c>
      <c r="F67" s="30" t="s">
        <v>33</v>
      </c>
      <c r="G67" s="30">
        <f t="shared" si="3"/>
        <v>2.7258210666666667</v>
      </c>
      <c r="H67" s="30">
        <f t="shared" ref="H67:O67" si="39">SUM(H68:H76)</f>
        <v>2.7258210666666667</v>
      </c>
      <c r="I67" s="30">
        <f t="shared" si="39"/>
        <v>0.461202</v>
      </c>
      <c r="J67" s="30">
        <f t="shared" si="39"/>
        <v>0</v>
      </c>
      <c r="K67" s="30">
        <f t="shared" si="39"/>
        <v>0</v>
      </c>
      <c r="L67" s="30">
        <f t="shared" si="39"/>
        <v>0</v>
      </c>
      <c r="M67" s="30">
        <f t="shared" si="39"/>
        <v>0.461202</v>
      </c>
      <c r="N67" s="30">
        <f t="shared" si="39"/>
        <v>0</v>
      </c>
      <c r="O67" s="30">
        <f t="shared" si="39"/>
        <v>0</v>
      </c>
      <c r="P67" s="30">
        <f>SUM(P68:P76)</f>
        <v>2.7258210666666667</v>
      </c>
      <c r="Q67" s="30">
        <f t="shared" ref="Q67" si="40">SUM(Q68:Q76)</f>
        <v>0</v>
      </c>
      <c r="R67" s="30">
        <f t="shared" si="5"/>
        <v>2.2646190666666666</v>
      </c>
      <c r="S67" s="30" t="s">
        <v>33</v>
      </c>
      <c r="T67" s="30">
        <f t="shared" si="6"/>
        <v>-2.2646190666666666</v>
      </c>
      <c r="U67" s="48" t="s">
        <v>33</v>
      </c>
      <c r="V67" s="30" t="s">
        <v>33</v>
      </c>
      <c r="W67" s="29"/>
      <c r="X67" s="29"/>
      <c r="Y67" s="1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31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  <c r="AME67" s="29"/>
      <c r="AMF67" s="29"/>
      <c r="AMG67" s="29"/>
      <c r="AMH67" s="29"/>
    </row>
    <row r="68" spans="1:1022" ht="51" x14ac:dyDescent="0.2">
      <c r="A68" s="13" t="s">
        <v>82</v>
      </c>
      <c r="B68" s="43" t="s">
        <v>165</v>
      </c>
      <c r="C68" s="20" t="s">
        <v>166</v>
      </c>
      <c r="D68" s="49" t="s">
        <v>33</v>
      </c>
      <c r="E68" s="4">
        <v>0</v>
      </c>
      <c r="F68" s="4" t="s">
        <v>33</v>
      </c>
      <c r="G68" s="4">
        <f t="shared" si="3"/>
        <v>0.29992179000000002</v>
      </c>
      <c r="H68" s="4">
        <f t="shared" ref="H68:I76" si="41">SUM(J68,L68,N68,P68)</f>
        <v>0.29992179000000002</v>
      </c>
      <c r="I68" s="4">
        <f t="shared" si="41"/>
        <v>0</v>
      </c>
      <c r="J68" s="4">
        <v>0</v>
      </c>
      <c r="K68" s="49">
        <v>0</v>
      </c>
      <c r="L68" s="4">
        <v>0</v>
      </c>
      <c r="M68" s="4">
        <v>0</v>
      </c>
      <c r="N68" s="4">
        <v>0</v>
      </c>
      <c r="O68" s="4">
        <v>0</v>
      </c>
      <c r="P68" s="4">
        <v>0.29992179000000002</v>
      </c>
      <c r="Q68" s="4">
        <v>0</v>
      </c>
      <c r="R68" s="4">
        <f t="shared" si="5"/>
        <v>0.29992179000000002</v>
      </c>
      <c r="S68" s="4" t="s">
        <v>33</v>
      </c>
      <c r="T68" s="4">
        <f t="shared" si="6"/>
        <v>-0.29992179000000002</v>
      </c>
      <c r="U68" s="49" t="s">
        <v>33</v>
      </c>
      <c r="V68" s="4" t="s">
        <v>33</v>
      </c>
      <c r="BB68" s="24"/>
    </row>
    <row r="69" spans="1:1022" ht="51" x14ac:dyDescent="0.2">
      <c r="A69" s="13" t="s">
        <v>82</v>
      </c>
      <c r="B69" s="43" t="s">
        <v>167</v>
      </c>
      <c r="C69" s="20" t="s">
        <v>168</v>
      </c>
      <c r="D69" s="49" t="s">
        <v>33</v>
      </c>
      <c r="E69" s="4">
        <v>0</v>
      </c>
      <c r="F69" s="4" t="s">
        <v>33</v>
      </c>
      <c r="G69" s="4">
        <f t="shared" si="3"/>
        <v>0.46496659999999995</v>
      </c>
      <c r="H69" s="4">
        <f t="shared" si="41"/>
        <v>0.46496659999999995</v>
      </c>
      <c r="I69" s="4">
        <f t="shared" si="41"/>
        <v>0.461202</v>
      </c>
      <c r="J69" s="4">
        <v>0</v>
      </c>
      <c r="K69" s="49">
        <v>0</v>
      </c>
      <c r="L69" s="4">
        <v>0</v>
      </c>
      <c r="M69" s="4">
        <f>0.461202</f>
        <v>0.461202</v>
      </c>
      <c r="N69" s="4">
        <v>0</v>
      </c>
      <c r="O69" s="4">
        <v>0</v>
      </c>
      <c r="P69" s="4">
        <v>0.46496659999999995</v>
      </c>
      <c r="Q69" s="4">
        <v>0</v>
      </c>
      <c r="R69" s="4">
        <f t="shared" si="5"/>
        <v>3.7645999999999513E-3</v>
      </c>
      <c r="S69" s="4" t="s">
        <v>33</v>
      </c>
      <c r="T69" s="4">
        <f t="shared" si="6"/>
        <v>-3.7645999999999513E-3</v>
      </c>
      <c r="U69" s="49" t="s">
        <v>33</v>
      </c>
      <c r="V69" s="4" t="s">
        <v>33</v>
      </c>
      <c r="BB69" s="24"/>
    </row>
    <row r="70" spans="1:1022" ht="102" x14ac:dyDescent="0.2">
      <c r="A70" s="13" t="s">
        <v>82</v>
      </c>
      <c r="B70" s="35" t="s">
        <v>169</v>
      </c>
      <c r="C70" s="20" t="s">
        <v>170</v>
      </c>
      <c r="D70" s="49" t="s">
        <v>33</v>
      </c>
      <c r="E70" s="4">
        <v>0</v>
      </c>
      <c r="F70" s="4" t="s">
        <v>33</v>
      </c>
      <c r="G70" s="4">
        <f t="shared" si="3"/>
        <v>0.25407816666666699</v>
      </c>
      <c r="H70" s="4">
        <f t="shared" si="41"/>
        <v>0.25407816666666699</v>
      </c>
      <c r="I70" s="4">
        <f t="shared" si="41"/>
        <v>0</v>
      </c>
      <c r="J70" s="4">
        <v>0</v>
      </c>
      <c r="K70" s="49">
        <v>0</v>
      </c>
      <c r="L70" s="4">
        <v>0</v>
      </c>
      <c r="M70" s="4">
        <v>0</v>
      </c>
      <c r="N70" s="4">
        <v>0</v>
      </c>
      <c r="O70" s="4">
        <v>0</v>
      </c>
      <c r="P70" s="4">
        <v>0.25407816666666699</v>
      </c>
      <c r="Q70" s="4">
        <v>0</v>
      </c>
      <c r="R70" s="4">
        <f t="shared" si="5"/>
        <v>0.25407816666666699</v>
      </c>
      <c r="S70" s="4" t="s">
        <v>33</v>
      </c>
      <c r="T70" s="4">
        <f t="shared" si="6"/>
        <v>-0.25407816666666699</v>
      </c>
      <c r="U70" s="49" t="s">
        <v>33</v>
      </c>
      <c r="V70" s="4" t="s">
        <v>33</v>
      </c>
      <c r="BB70" s="24"/>
    </row>
    <row r="71" spans="1:1022" ht="63.75" x14ac:dyDescent="0.2">
      <c r="A71" s="13"/>
      <c r="B71" s="35" t="s">
        <v>171</v>
      </c>
      <c r="C71" s="20" t="s">
        <v>172</v>
      </c>
      <c r="D71" s="49" t="s">
        <v>33</v>
      </c>
      <c r="E71" s="4">
        <v>0</v>
      </c>
      <c r="F71" s="4" t="s">
        <v>33</v>
      </c>
      <c r="G71" s="4">
        <f t="shared" si="3"/>
        <v>0.44766749999999994</v>
      </c>
      <c r="H71" s="4">
        <f t="shared" si="41"/>
        <v>0.44766749999999994</v>
      </c>
      <c r="I71" s="4">
        <f t="shared" si="41"/>
        <v>0</v>
      </c>
      <c r="J71" s="4">
        <v>0</v>
      </c>
      <c r="K71" s="49">
        <v>0</v>
      </c>
      <c r="L71" s="4">
        <v>0</v>
      </c>
      <c r="M71" s="4">
        <v>0</v>
      </c>
      <c r="N71" s="4">
        <v>0</v>
      </c>
      <c r="O71" s="4">
        <v>0</v>
      </c>
      <c r="P71" s="4">
        <v>0.44766749999999994</v>
      </c>
      <c r="Q71" s="4">
        <v>0</v>
      </c>
      <c r="R71" s="4">
        <f t="shared" si="5"/>
        <v>0.44766749999999994</v>
      </c>
      <c r="S71" s="4" t="s">
        <v>33</v>
      </c>
      <c r="T71" s="4">
        <f t="shared" si="6"/>
        <v>-0.44766749999999994</v>
      </c>
      <c r="U71" s="49" t="s">
        <v>33</v>
      </c>
      <c r="V71" s="4" t="s">
        <v>33</v>
      </c>
      <c r="BB71" s="24"/>
    </row>
    <row r="72" spans="1:1022" ht="76.5" x14ac:dyDescent="0.2">
      <c r="A72" s="13"/>
      <c r="B72" s="35" t="s">
        <v>173</v>
      </c>
      <c r="C72" s="20" t="s">
        <v>174</v>
      </c>
      <c r="D72" s="49" t="s">
        <v>33</v>
      </c>
      <c r="E72" s="4">
        <v>0</v>
      </c>
      <c r="F72" s="4" t="s">
        <v>33</v>
      </c>
      <c r="G72" s="4">
        <f t="shared" si="3"/>
        <v>0.45064008999999999</v>
      </c>
      <c r="H72" s="4">
        <f t="shared" si="41"/>
        <v>0.45064008999999999</v>
      </c>
      <c r="I72" s="4">
        <f t="shared" si="41"/>
        <v>0</v>
      </c>
      <c r="J72" s="4">
        <v>0</v>
      </c>
      <c r="K72" s="49">
        <v>0</v>
      </c>
      <c r="L72" s="4">
        <v>0</v>
      </c>
      <c r="M72" s="4">
        <v>0</v>
      </c>
      <c r="N72" s="4">
        <v>0</v>
      </c>
      <c r="O72" s="4">
        <v>0</v>
      </c>
      <c r="P72" s="4">
        <v>0.45064008999999999</v>
      </c>
      <c r="Q72" s="4">
        <v>0</v>
      </c>
      <c r="R72" s="4">
        <f t="shared" si="5"/>
        <v>0.45064008999999999</v>
      </c>
      <c r="S72" s="4" t="s">
        <v>33</v>
      </c>
      <c r="T72" s="4">
        <f t="shared" si="6"/>
        <v>-0.45064008999999999</v>
      </c>
      <c r="U72" s="49" t="s">
        <v>33</v>
      </c>
      <c r="V72" s="4" t="s">
        <v>33</v>
      </c>
      <c r="BB72" s="24"/>
    </row>
    <row r="73" spans="1:1022" ht="51" x14ac:dyDescent="0.2">
      <c r="A73" s="13"/>
      <c r="B73" s="35" t="s">
        <v>175</v>
      </c>
      <c r="C73" s="20" t="s">
        <v>176</v>
      </c>
      <c r="D73" s="49" t="s">
        <v>33</v>
      </c>
      <c r="E73" s="4">
        <v>0</v>
      </c>
      <c r="F73" s="4" t="s">
        <v>33</v>
      </c>
      <c r="G73" s="4">
        <f t="shared" si="3"/>
        <v>0.11332004999999999</v>
      </c>
      <c r="H73" s="4">
        <f t="shared" si="41"/>
        <v>0.11332004999999999</v>
      </c>
      <c r="I73" s="4">
        <f t="shared" si="41"/>
        <v>0</v>
      </c>
      <c r="J73" s="4">
        <v>0</v>
      </c>
      <c r="K73" s="49">
        <v>0</v>
      </c>
      <c r="L73" s="4">
        <v>0</v>
      </c>
      <c r="M73" s="4">
        <v>0</v>
      </c>
      <c r="N73" s="4">
        <v>0</v>
      </c>
      <c r="O73" s="4">
        <v>0</v>
      </c>
      <c r="P73" s="4">
        <v>0.11332004999999999</v>
      </c>
      <c r="Q73" s="4">
        <v>0</v>
      </c>
      <c r="R73" s="4">
        <f t="shared" si="5"/>
        <v>0.11332004999999999</v>
      </c>
      <c r="S73" s="4" t="s">
        <v>33</v>
      </c>
      <c r="T73" s="4">
        <f t="shared" si="6"/>
        <v>-0.11332004999999999</v>
      </c>
      <c r="U73" s="49" t="s">
        <v>33</v>
      </c>
      <c r="V73" s="4" t="s">
        <v>33</v>
      </c>
      <c r="BB73" s="24"/>
    </row>
    <row r="74" spans="1:1022" ht="63.75" x14ac:dyDescent="0.2">
      <c r="A74" s="13"/>
      <c r="B74" s="35" t="s">
        <v>177</v>
      </c>
      <c r="C74" s="20" t="s">
        <v>178</v>
      </c>
      <c r="D74" s="49" t="s">
        <v>33</v>
      </c>
      <c r="E74" s="4">
        <v>0</v>
      </c>
      <c r="F74" s="4" t="s">
        <v>33</v>
      </c>
      <c r="G74" s="4">
        <f t="shared" si="3"/>
        <v>0.31028710999999998</v>
      </c>
      <c r="H74" s="4">
        <f t="shared" si="41"/>
        <v>0.31028710999999998</v>
      </c>
      <c r="I74" s="4">
        <f t="shared" si="41"/>
        <v>0</v>
      </c>
      <c r="J74" s="4">
        <v>0</v>
      </c>
      <c r="K74" s="49">
        <v>0</v>
      </c>
      <c r="L74" s="4">
        <v>0</v>
      </c>
      <c r="M74" s="4">
        <v>0</v>
      </c>
      <c r="N74" s="4">
        <v>0</v>
      </c>
      <c r="O74" s="4">
        <v>0</v>
      </c>
      <c r="P74" s="4">
        <v>0.31028710999999998</v>
      </c>
      <c r="Q74" s="4">
        <v>0</v>
      </c>
      <c r="R74" s="4">
        <f t="shared" si="5"/>
        <v>0.31028710999999998</v>
      </c>
      <c r="S74" s="4" t="s">
        <v>33</v>
      </c>
      <c r="T74" s="4">
        <f t="shared" si="6"/>
        <v>-0.31028710999999998</v>
      </c>
      <c r="U74" s="49" t="s">
        <v>33</v>
      </c>
      <c r="V74" s="4" t="s">
        <v>33</v>
      </c>
      <c r="BB74" s="24"/>
    </row>
    <row r="75" spans="1:1022" ht="51" x14ac:dyDescent="0.2">
      <c r="A75" s="13"/>
      <c r="B75" s="35" t="s">
        <v>179</v>
      </c>
      <c r="C75" s="20" t="s">
        <v>180</v>
      </c>
      <c r="D75" s="49" t="s">
        <v>33</v>
      </c>
      <c r="E75" s="4">
        <v>0</v>
      </c>
      <c r="F75" s="4" t="s">
        <v>33</v>
      </c>
      <c r="G75" s="4">
        <f t="shared" si="3"/>
        <v>0.1766462</v>
      </c>
      <c r="H75" s="4">
        <f t="shared" si="41"/>
        <v>0.1766462</v>
      </c>
      <c r="I75" s="4">
        <f t="shared" si="41"/>
        <v>0</v>
      </c>
      <c r="J75" s="4">
        <v>0</v>
      </c>
      <c r="K75" s="49">
        <v>0</v>
      </c>
      <c r="L75" s="4">
        <v>0</v>
      </c>
      <c r="M75" s="4">
        <v>0</v>
      </c>
      <c r="N75" s="4">
        <v>0</v>
      </c>
      <c r="O75" s="4">
        <v>0</v>
      </c>
      <c r="P75" s="4">
        <v>0.1766462</v>
      </c>
      <c r="Q75" s="4">
        <v>0</v>
      </c>
      <c r="R75" s="4">
        <f t="shared" si="5"/>
        <v>0.1766462</v>
      </c>
      <c r="S75" s="4" t="s">
        <v>33</v>
      </c>
      <c r="T75" s="4">
        <f t="shared" si="6"/>
        <v>-0.1766462</v>
      </c>
      <c r="U75" s="49" t="s">
        <v>33</v>
      </c>
      <c r="V75" s="4" t="s">
        <v>33</v>
      </c>
      <c r="BB75" s="24"/>
    </row>
    <row r="76" spans="1:1022" ht="51" x14ac:dyDescent="0.2">
      <c r="A76" s="13"/>
      <c r="B76" s="35" t="s">
        <v>181</v>
      </c>
      <c r="C76" s="20" t="s">
        <v>182</v>
      </c>
      <c r="D76" s="49" t="s">
        <v>33</v>
      </c>
      <c r="E76" s="4">
        <v>0</v>
      </c>
      <c r="F76" s="4" t="s">
        <v>33</v>
      </c>
      <c r="G76" s="4">
        <f t="shared" si="3"/>
        <v>0.20829355999999999</v>
      </c>
      <c r="H76" s="4">
        <f t="shared" si="41"/>
        <v>0.20829355999999999</v>
      </c>
      <c r="I76" s="4">
        <f t="shared" si="41"/>
        <v>0</v>
      </c>
      <c r="J76" s="4">
        <v>0</v>
      </c>
      <c r="K76" s="49">
        <v>0</v>
      </c>
      <c r="L76" s="4">
        <v>0</v>
      </c>
      <c r="M76" s="4">
        <v>0</v>
      </c>
      <c r="N76" s="4">
        <v>0</v>
      </c>
      <c r="O76" s="4">
        <v>0</v>
      </c>
      <c r="P76" s="4">
        <v>0.20829355999999999</v>
      </c>
      <c r="Q76" s="4">
        <v>0</v>
      </c>
      <c r="R76" s="4">
        <f t="shared" si="5"/>
        <v>0.20829355999999999</v>
      </c>
      <c r="S76" s="4" t="s">
        <v>33</v>
      </c>
      <c r="T76" s="4">
        <f t="shared" si="6"/>
        <v>-0.20829355999999999</v>
      </c>
      <c r="U76" s="49" t="s">
        <v>33</v>
      </c>
      <c r="V76" s="4" t="s">
        <v>33</v>
      </c>
      <c r="BB76" s="24"/>
    </row>
    <row r="77" spans="1:1022" s="28" customFormat="1" ht="15.75" x14ac:dyDescent="0.25">
      <c r="A77" s="25" t="s">
        <v>183</v>
      </c>
      <c r="B77" s="22" t="s">
        <v>151</v>
      </c>
      <c r="C77" s="22" t="s">
        <v>32</v>
      </c>
      <c r="D77" s="48" t="s">
        <v>33</v>
      </c>
      <c r="E77" s="30">
        <v>0</v>
      </c>
      <c r="F77" s="30" t="s">
        <v>33</v>
      </c>
      <c r="G77" s="30">
        <f t="shared" si="3"/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f t="shared" si="5"/>
        <v>0</v>
      </c>
      <c r="S77" s="30" t="s">
        <v>33</v>
      </c>
      <c r="T77" s="30">
        <f t="shared" si="6"/>
        <v>0</v>
      </c>
      <c r="U77" s="48" t="s">
        <v>33</v>
      </c>
      <c r="V77" s="30" t="s">
        <v>33</v>
      </c>
      <c r="W77" s="29"/>
      <c r="X77" s="29"/>
      <c r="Y77" s="1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31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  <c r="UO77" s="29"/>
      <c r="UP77" s="29"/>
      <c r="UQ77" s="29"/>
      <c r="UR77" s="29"/>
      <c r="US77" s="29"/>
      <c r="UT77" s="29"/>
      <c r="UU77" s="29"/>
      <c r="UV77" s="29"/>
      <c r="UW77" s="29"/>
      <c r="UX77" s="29"/>
      <c r="UY77" s="29"/>
      <c r="UZ77" s="29"/>
      <c r="VA77" s="29"/>
      <c r="VB77" s="29"/>
      <c r="VC77" s="29"/>
      <c r="VD77" s="29"/>
      <c r="VE77" s="29"/>
      <c r="VF77" s="29"/>
      <c r="VG77" s="29"/>
      <c r="VH77" s="29"/>
      <c r="VI77" s="29"/>
      <c r="VJ77" s="29"/>
      <c r="VK77" s="29"/>
      <c r="VL77" s="29"/>
      <c r="VM77" s="29"/>
      <c r="VN77" s="29"/>
      <c r="VO77" s="29"/>
      <c r="VP77" s="29"/>
      <c r="VQ77" s="29"/>
      <c r="VR77" s="29"/>
      <c r="VS77" s="29"/>
      <c r="VT77" s="29"/>
      <c r="VU77" s="29"/>
      <c r="VV77" s="29"/>
      <c r="VW77" s="29"/>
      <c r="VX77" s="29"/>
      <c r="VY77" s="29"/>
      <c r="VZ77" s="29"/>
      <c r="WA77" s="29"/>
      <c r="WB77" s="29"/>
      <c r="WC77" s="29"/>
      <c r="WD77" s="29"/>
      <c r="WE77" s="29"/>
      <c r="WF77" s="29"/>
      <c r="WG77" s="29"/>
      <c r="WH77" s="29"/>
      <c r="WI77" s="29"/>
      <c r="WJ77" s="29"/>
      <c r="WK77" s="29"/>
      <c r="WL77" s="29"/>
      <c r="WM77" s="29"/>
      <c r="WN77" s="29"/>
      <c r="WO77" s="29"/>
      <c r="WP77" s="29"/>
      <c r="WQ77" s="29"/>
      <c r="WR77" s="29"/>
      <c r="WS77" s="29"/>
      <c r="WT77" s="29"/>
      <c r="WU77" s="29"/>
      <c r="WV77" s="29"/>
      <c r="WW77" s="29"/>
      <c r="WX77" s="29"/>
      <c r="WY77" s="29"/>
      <c r="WZ77" s="29"/>
      <c r="XA77" s="29"/>
      <c r="XB77" s="29"/>
      <c r="XC77" s="29"/>
      <c r="XD77" s="29"/>
      <c r="XE77" s="29"/>
      <c r="XF77" s="29"/>
      <c r="XG77" s="29"/>
      <c r="XH77" s="29"/>
      <c r="XI77" s="29"/>
      <c r="XJ77" s="29"/>
      <c r="XK77" s="29"/>
      <c r="XL77" s="29"/>
      <c r="XM77" s="29"/>
      <c r="XN77" s="29"/>
      <c r="XO77" s="29"/>
      <c r="XP77" s="29"/>
      <c r="XQ77" s="29"/>
      <c r="XR77" s="29"/>
      <c r="XS77" s="29"/>
      <c r="XT77" s="29"/>
      <c r="XU77" s="29"/>
      <c r="XV77" s="29"/>
      <c r="XW77" s="29"/>
      <c r="XX77" s="29"/>
      <c r="XY77" s="29"/>
      <c r="XZ77" s="29"/>
      <c r="YA77" s="29"/>
      <c r="YB77" s="29"/>
      <c r="YC77" s="29"/>
      <c r="YD77" s="29"/>
      <c r="YE77" s="29"/>
      <c r="YF77" s="29"/>
      <c r="YG77" s="29"/>
      <c r="YH77" s="29"/>
      <c r="YI77" s="29"/>
      <c r="YJ77" s="29"/>
      <c r="YK77" s="29"/>
      <c r="YL77" s="29"/>
      <c r="YM77" s="29"/>
      <c r="YN77" s="29"/>
      <c r="YO77" s="29"/>
      <c r="YP77" s="29"/>
      <c r="YQ77" s="29"/>
      <c r="YR77" s="29"/>
      <c r="YS77" s="29"/>
      <c r="YT77" s="29"/>
      <c r="YU77" s="29"/>
      <c r="YV77" s="29"/>
      <c r="YW77" s="29"/>
      <c r="YX77" s="29"/>
      <c r="YY77" s="29"/>
      <c r="YZ77" s="29"/>
      <c r="ZA77" s="29"/>
      <c r="ZB77" s="29"/>
      <c r="ZC77" s="29"/>
      <c r="ZD77" s="29"/>
      <c r="ZE77" s="29"/>
      <c r="ZF77" s="29"/>
      <c r="ZG77" s="29"/>
      <c r="ZH77" s="29"/>
      <c r="ZI77" s="29"/>
      <c r="ZJ77" s="29"/>
      <c r="ZK77" s="29"/>
      <c r="ZL77" s="29"/>
      <c r="ZM77" s="29"/>
      <c r="ZN77" s="29"/>
      <c r="ZO77" s="29"/>
      <c r="ZP77" s="29"/>
      <c r="ZQ77" s="29"/>
      <c r="ZR77" s="29"/>
      <c r="ZS77" s="29"/>
      <c r="ZT77" s="29"/>
      <c r="ZU77" s="29"/>
      <c r="ZV77" s="29"/>
      <c r="ZW77" s="29"/>
      <c r="ZX77" s="29"/>
      <c r="ZY77" s="29"/>
      <c r="ZZ77" s="29"/>
      <c r="AAA77" s="29"/>
      <c r="AAB77" s="29"/>
      <c r="AAC77" s="29"/>
      <c r="AAD77" s="29"/>
      <c r="AAE77" s="29"/>
      <c r="AAF77" s="29"/>
      <c r="AAG77" s="29"/>
      <c r="AAH77" s="29"/>
      <c r="AAI77" s="29"/>
      <c r="AAJ77" s="29"/>
      <c r="AAK77" s="29"/>
      <c r="AAL77" s="29"/>
      <c r="AAM77" s="29"/>
      <c r="AAN77" s="29"/>
      <c r="AAO77" s="29"/>
      <c r="AAP77" s="29"/>
      <c r="AAQ77" s="29"/>
      <c r="AAR77" s="29"/>
      <c r="AAS77" s="29"/>
      <c r="AAT77" s="29"/>
      <c r="AAU77" s="29"/>
      <c r="AAV77" s="29"/>
      <c r="AAW77" s="29"/>
      <c r="AAX77" s="29"/>
      <c r="AAY77" s="29"/>
      <c r="AAZ77" s="29"/>
      <c r="ABA77" s="29"/>
      <c r="ABB77" s="29"/>
      <c r="ABC77" s="29"/>
      <c r="ABD77" s="29"/>
      <c r="ABE77" s="29"/>
      <c r="ABF77" s="29"/>
      <c r="ABG77" s="29"/>
      <c r="ABH77" s="29"/>
      <c r="ABI77" s="29"/>
      <c r="ABJ77" s="29"/>
      <c r="ABK77" s="29"/>
      <c r="ABL77" s="29"/>
      <c r="ABM77" s="29"/>
      <c r="ABN77" s="29"/>
      <c r="ABO77" s="29"/>
      <c r="ABP77" s="29"/>
      <c r="ABQ77" s="29"/>
      <c r="ABR77" s="29"/>
      <c r="ABS77" s="29"/>
      <c r="ABT77" s="29"/>
      <c r="ABU77" s="29"/>
      <c r="ABV77" s="29"/>
      <c r="ABW77" s="29"/>
      <c r="ABX77" s="29"/>
      <c r="ABY77" s="29"/>
      <c r="ABZ77" s="29"/>
      <c r="ACA77" s="29"/>
      <c r="ACB77" s="29"/>
      <c r="ACC77" s="29"/>
      <c r="ACD77" s="29"/>
      <c r="ACE77" s="29"/>
      <c r="ACF77" s="29"/>
      <c r="ACG77" s="29"/>
      <c r="ACH77" s="29"/>
      <c r="ACI77" s="29"/>
      <c r="ACJ77" s="29"/>
      <c r="ACK77" s="29"/>
      <c r="ACL77" s="29"/>
      <c r="ACM77" s="29"/>
      <c r="ACN77" s="29"/>
      <c r="ACO77" s="29"/>
      <c r="ACP77" s="29"/>
      <c r="ACQ77" s="29"/>
      <c r="ACR77" s="29"/>
      <c r="ACS77" s="29"/>
      <c r="ACT77" s="29"/>
      <c r="ACU77" s="29"/>
      <c r="ACV77" s="29"/>
      <c r="ACW77" s="29"/>
      <c r="ACX77" s="29"/>
      <c r="ACY77" s="29"/>
      <c r="ACZ77" s="29"/>
      <c r="ADA77" s="29"/>
      <c r="ADB77" s="29"/>
      <c r="ADC77" s="29"/>
      <c r="ADD77" s="29"/>
      <c r="ADE77" s="29"/>
      <c r="ADF77" s="29"/>
      <c r="ADG77" s="29"/>
      <c r="ADH77" s="29"/>
      <c r="ADI77" s="29"/>
      <c r="ADJ77" s="29"/>
      <c r="ADK77" s="29"/>
      <c r="ADL77" s="29"/>
      <c r="ADM77" s="29"/>
      <c r="ADN77" s="29"/>
      <c r="ADO77" s="29"/>
      <c r="ADP77" s="29"/>
      <c r="ADQ77" s="29"/>
      <c r="ADR77" s="29"/>
      <c r="ADS77" s="29"/>
      <c r="ADT77" s="29"/>
      <c r="ADU77" s="29"/>
      <c r="ADV77" s="29"/>
      <c r="ADW77" s="29"/>
      <c r="ADX77" s="29"/>
      <c r="ADY77" s="29"/>
      <c r="ADZ77" s="29"/>
      <c r="AEA77" s="29"/>
      <c r="AEB77" s="29"/>
      <c r="AEC77" s="29"/>
      <c r="AED77" s="29"/>
      <c r="AEE77" s="29"/>
      <c r="AEF77" s="29"/>
      <c r="AEG77" s="29"/>
      <c r="AEH77" s="29"/>
      <c r="AEI77" s="29"/>
      <c r="AEJ77" s="29"/>
      <c r="AEK77" s="29"/>
      <c r="AEL77" s="29"/>
      <c r="AEM77" s="29"/>
      <c r="AEN77" s="29"/>
      <c r="AEO77" s="29"/>
      <c r="AEP77" s="29"/>
      <c r="AEQ77" s="29"/>
      <c r="AER77" s="29"/>
      <c r="AES77" s="29"/>
      <c r="AET77" s="29"/>
      <c r="AEU77" s="29"/>
      <c r="AEV77" s="29"/>
      <c r="AEW77" s="29"/>
      <c r="AEX77" s="29"/>
      <c r="AEY77" s="29"/>
      <c r="AEZ77" s="29"/>
      <c r="AFA77" s="29"/>
      <c r="AFB77" s="29"/>
      <c r="AFC77" s="29"/>
      <c r="AFD77" s="29"/>
      <c r="AFE77" s="29"/>
      <c r="AFF77" s="29"/>
      <c r="AFG77" s="29"/>
      <c r="AFH77" s="29"/>
      <c r="AFI77" s="29"/>
      <c r="AFJ77" s="29"/>
      <c r="AFK77" s="29"/>
      <c r="AFL77" s="29"/>
      <c r="AFM77" s="29"/>
      <c r="AFN77" s="29"/>
      <c r="AFO77" s="29"/>
      <c r="AFP77" s="29"/>
      <c r="AFQ77" s="29"/>
      <c r="AFR77" s="29"/>
      <c r="AFS77" s="29"/>
      <c r="AFT77" s="29"/>
      <c r="AFU77" s="29"/>
      <c r="AFV77" s="29"/>
      <c r="AFW77" s="29"/>
      <c r="AFX77" s="29"/>
      <c r="AFY77" s="29"/>
      <c r="AFZ77" s="29"/>
      <c r="AGA77" s="29"/>
      <c r="AGB77" s="29"/>
      <c r="AGC77" s="29"/>
      <c r="AGD77" s="29"/>
      <c r="AGE77" s="29"/>
      <c r="AGF77" s="29"/>
      <c r="AGG77" s="29"/>
      <c r="AGH77" s="29"/>
      <c r="AGI77" s="29"/>
      <c r="AGJ77" s="29"/>
      <c r="AGK77" s="29"/>
      <c r="AGL77" s="29"/>
      <c r="AGM77" s="29"/>
      <c r="AGN77" s="29"/>
      <c r="AGO77" s="29"/>
      <c r="AGP77" s="29"/>
      <c r="AGQ77" s="29"/>
      <c r="AGR77" s="29"/>
      <c r="AGS77" s="29"/>
      <c r="AGT77" s="29"/>
      <c r="AGU77" s="29"/>
      <c r="AGV77" s="29"/>
      <c r="AGW77" s="29"/>
      <c r="AGX77" s="29"/>
      <c r="AGY77" s="29"/>
      <c r="AGZ77" s="29"/>
      <c r="AHA77" s="29"/>
      <c r="AHB77" s="29"/>
      <c r="AHC77" s="29"/>
      <c r="AHD77" s="29"/>
      <c r="AHE77" s="29"/>
      <c r="AHF77" s="29"/>
      <c r="AHG77" s="29"/>
      <c r="AHH77" s="29"/>
      <c r="AHI77" s="29"/>
      <c r="AHJ77" s="29"/>
      <c r="AHK77" s="29"/>
      <c r="AHL77" s="29"/>
      <c r="AHM77" s="29"/>
      <c r="AHN77" s="29"/>
      <c r="AHO77" s="29"/>
      <c r="AHP77" s="29"/>
      <c r="AHQ77" s="29"/>
      <c r="AHR77" s="29"/>
      <c r="AHS77" s="29"/>
      <c r="AHT77" s="29"/>
      <c r="AHU77" s="29"/>
      <c r="AHV77" s="29"/>
      <c r="AHW77" s="29"/>
      <c r="AHX77" s="29"/>
      <c r="AHY77" s="29"/>
      <c r="AHZ77" s="29"/>
      <c r="AIA77" s="29"/>
      <c r="AIB77" s="29"/>
      <c r="AIC77" s="29"/>
      <c r="AID77" s="29"/>
      <c r="AIE77" s="29"/>
      <c r="AIF77" s="29"/>
      <c r="AIG77" s="29"/>
      <c r="AIH77" s="29"/>
      <c r="AII77" s="29"/>
      <c r="AIJ77" s="29"/>
      <c r="AIK77" s="29"/>
      <c r="AIL77" s="29"/>
      <c r="AIM77" s="29"/>
      <c r="AIN77" s="29"/>
      <c r="AIO77" s="29"/>
      <c r="AIP77" s="29"/>
      <c r="AIQ77" s="29"/>
      <c r="AIR77" s="29"/>
      <c r="AIS77" s="29"/>
      <c r="AIT77" s="29"/>
      <c r="AIU77" s="29"/>
      <c r="AIV77" s="29"/>
      <c r="AIW77" s="29"/>
      <c r="AIX77" s="29"/>
      <c r="AIY77" s="29"/>
      <c r="AIZ77" s="29"/>
      <c r="AJA77" s="29"/>
      <c r="AJB77" s="29"/>
      <c r="AJC77" s="29"/>
      <c r="AJD77" s="29"/>
      <c r="AJE77" s="29"/>
      <c r="AJF77" s="29"/>
      <c r="AJG77" s="29"/>
      <c r="AJH77" s="29"/>
      <c r="AJI77" s="29"/>
      <c r="AJJ77" s="29"/>
      <c r="AJK77" s="29"/>
      <c r="AJL77" s="29"/>
      <c r="AJM77" s="29"/>
      <c r="AJN77" s="29"/>
      <c r="AJO77" s="29"/>
      <c r="AJP77" s="29"/>
      <c r="AJQ77" s="29"/>
      <c r="AJR77" s="29"/>
      <c r="AJS77" s="29"/>
      <c r="AJT77" s="29"/>
      <c r="AJU77" s="29"/>
      <c r="AJV77" s="29"/>
      <c r="AJW77" s="29"/>
      <c r="AJX77" s="29"/>
      <c r="AJY77" s="29"/>
      <c r="AJZ77" s="29"/>
      <c r="AKA77" s="29"/>
      <c r="AKB77" s="29"/>
      <c r="AKC77" s="29"/>
      <c r="AKD77" s="29"/>
      <c r="AKE77" s="29"/>
      <c r="AKF77" s="29"/>
      <c r="AKG77" s="29"/>
      <c r="AKH77" s="29"/>
      <c r="AKI77" s="29"/>
      <c r="AKJ77" s="29"/>
      <c r="AKK77" s="29"/>
      <c r="AKL77" s="29"/>
      <c r="AKM77" s="29"/>
      <c r="AKN77" s="29"/>
      <c r="AKO77" s="29"/>
      <c r="AKP77" s="29"/>
      <c r="AKQ77" s="29"/>
      <c r="AKR77" s="29"/>
      <c r="AKS77" s="29"/>
      <c r="AKT77" s="29"/>
      <c r="AKU77" s="29"/>
      <c r="AKV77" s="29"/>
      <c r="AKW77" s="29"/>
      <c r="AKX77" s="29"/>
      <c r="AKY77" s="29"/>
      <c r="AKZ77" s="29"/>
      <c r="ALA77" s="29"/>
      <c r="ALB77" s="29"/>
      <c r="ALC77" s="29"/>
      <c r="ALD77" s="29"/>
      <c r="ALE77" s="29"/>
      <c r="ALF77" s="29"/>
      <c r="ALG77" s="29"/>
      <c r="ALH77" s="29"/>
      <c r="ALI77" s="29"/>
      <c r="ALJ77" s="29"/>
      <c r="ALK77" s="29"/>
      <c r="ALL77" s="29"/>
      <c r="ALM77" s="29"/>
      <c r="ALN77" s="29"/>
      <c r="ALO77" s="29"/>
      <c r="ALP77" s="29"/>
      <c r="ALQ77" s="29"/>
      <c r="ALR77" s="29"/>
      <c r="ALS77" s="29"/>
      <c r="ALT77" s="29"/>
      <c r="ALU77" s="29"/>
      <c r="ALV77" s="29"/>
      <c r="ALW77" s="29"/>
      <c r="ALX77" s="29"/>
      <c r="ALY77" s="29"/>
      <c r="ALZ77" s="29"/>
      <c r="AMA77" s="29"/>
      <c r="AMB77" s="29"/>
      <c r="AMC77" s="29"/>
      <c r="AMD77" s="29"/>
      <c r="AME77" s="29"/>
      <c r="AMF77" s="29"/>
      <c r="AMG77" s="29"/>
      <c r="AMH77" s="29"/>
    </row>
    <row r="78" spans="1:1022" s="28" customFormat="1" ht="15.75" x14ac:dyDescent="0.25">
      <c r="A78" s="25" t="s">
        <v>184</v>
      </c>
      <c r="B78" s="22" t="s">
        <v>157</v>
      </c>
      <c r="C78" s="22" t="s">
        <v>32</v>
      </c>
      <c r="D78" s="48" t="s">
        <v>33</v>
      </c>
      <c r="E78" s="30">
        <f t="shared" ref="E78" si="42">SUM(E79:E81)</f>
        <v>0</v>
      </c>
      <c r="F78" s="30" t="s">
        <v>33</v>
      </c>
      <c r="G78" s="30">
        <f t="shared" si="3"/>
        <v>2.4155888000000001</v>
      </c>
      <c r="H78" s="30">
        <f t="shared" ref="H78:Q78" si="43">SUM(H79:H81)</f>
        <v>2.4155888000000001</v>
      </c>
      <c r="I78" s="30">
        <f t="shared" si="43"/>
        <v>1.0097750599999999</v>
      </c>
      <c r="J78" s="30">
        <f t="shared" si="43"/>
        <v>0</v>
      </c>
      <c r="K78" s="30">
        <f t="shared" si="43"/>
        <v>0</v>
      </c>
      <c r="L78" s="30">
        <f t="shared" si="43"/>
        <v>0</v>
      </c>
      <c r="M78" s="30">
        <f t="shared" si="43"/>
        <v>1.0097750599999999</v>
      </c>
      <c r="N78" s="30">
        <f t="shared" si="43"/>
        <v>0</v>
      </c>
      <c r="O78" s="30">
        <f t="shared" si="43"/>
        <v>0</v>
      </c>
      <c r="P78" s="30">
        <f t="shared" si="43"/>
        <v>2.4155888000000001</v>
      </c>
      <c r="Q78" s="30">
        <f t="shared" si="43"/>
        <v>0</v>
      </c>
      <c r="R78" s="30">
        <f t="shared" si="5"/>
        <v>1.4058137400000001</v>
      </c>
      <c r="S78" s="30" t="s">
        <v>33</v>
      </c>
      <c r="T78" s="30">
        <f t="shared" si="6"/>
        <v>-1.4058137400000001</v>
      </c>
      <c r="U78" s="48" t="s">
        <v>33</v>
      </c>
      <c r="V78" s="30" t="s">
        <v>33</v>
      </c>
      <c r="W78" s="29"/>
      <c r="X78" s="29"/>
      <c r="Y78" s="1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31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  <c r="UO78" s="29"/>
      <c r="UP78" s="29"/>
      <c r="UQ78" s="29"/>
      <c r="UR78" s="29"/>
      <c r="US78" s="29"/>
      <c r="UT78" s="29"/>
      <c r="UU78" s="29"/>
      <c r="UV78" s="29"/>
      <c r="UW78" s="29"/>
      <c r="UX78" s="29"/>
      <c r="UY78" s="29"/>
      <c r="UZ78" s="29"/>
      <c r="VA78" s="29"/>
      <c r="VB78" s="29"/>
      <c r="VC78" s="29"/>
      <c r="VD78" s="29"/>
      <c r="VE78" s="29"/>
      <c r="VF78" s="29"/>
      <c r="VG78" s="29"/>
      <c r="VH78" s="29"/>
      <c r="VI78" s="29"/>
      <c r="VJ78" s="29"/>
      <c r="VK78" s="29"/>
      <c r="VL78" s="29"/>
      <c r="VM78" s="29"/>
      <c r="VN78" s="29"/>
      <c r="VO78" s="29"/>
      <c r="VP78" s="29"/>
      <c r="VQ78" s="29"/>
      <c r="VR78" s="29"/>
      <c r="VS78" s="29"/>
      <c r="VT78" s="29"/>
      <c r="VU78" s="29"/>
      <c r="VV78" s="29"/>
      <c r="VW78" s="29"/>
      <c r="VX78" s="29"/>
      <c r="VY78" s="29"/>
      <c r="VZ78" s="29"/>
      <c r="WA78" s="29"/>
      <c r="WB78" s="29"/>
      <c r="WC78" s="29"/>
      <c r="WD78" s="29"/>
      <c r="WE78" s="29"/>
      <c r="WF78" s="29"/>
      <c r="WG78" s="29"/>
      <c r="WH78" s="29"/>
      <c r="WI78" s="29"/>
      <c r="WJ78" s="29"/>
      <c r="WK78" s="29"/>
      <c r="WL78" s="29"/>
      <c r="WM78" s="29"/>
      <c r="WN78" s="29"/>
      <c r="WO78" s="29"/>
      <c r="WP78" s="29"/>
      <c r="WQ78" s="29"/>
      <c r="WR78" s="29"/>
      <c r="WS78" s="29"/>
      <c r="WT78" s="29"/>
      <c r="WU78" s="29"/>
      <c r="WV78" s="29"/>
      <c r="WW78" s="29"/>
      <c r="WX78" s="29"/>
      <c r="WY78" s="29"/>
      <c r="WZ78" s="29"/>
      <c r="XA78" s="29"/>
      <c r="XB78" s="29"/>
      <c r="XC78" s="29"/>
      <c r="XD78" s="29"/>
      <c r="XE78" s="29"/>
      <c r="XF78" s="29"/>
      <c r="XG78" s="29"/>
      <c r="XH78" s="29"/>
      <c r="XI78" s="29"/>
      <c r="XJ78" s="29"/>
      <c r="XK78" s="29"/>
      <c r="XL78" s="29"/>
      <c r="XM78" s="29"/>
      <c r="XN78" s="29"/>
      <c r="XO78" s="29"/>
      <c r="XP78" s="29"/>
      <c r="XQ78" s="29"/>
      <c r="XR78" s="29"/>
      <c r="XS78" s="29"/>
      <c r="XT78" s="29"/>
      <c r="XU78" s="29"/>
      <c r="XV78" s="29"/>
      <c r="XW78" s="29"/>
      <c r="XX78" s="29"/>
      <c r="XY78" s="29"/>
      <c r="XZ78" s="29"/>
      <c r="YA78" s="29"/>
      <c r="YB78" s="29"/>
      <c r="YC78" s="29"/>
      <c r="YD78" s="29"/>
      <c r="YE78" s="29"/>
      <c r="YF78" s="29"/>
      <c r="YG78" s="29"/>
      <c r="YH78" s="29"/>
      <c r="YI78" s="29"/>
      <c r="YJ78" s="29"/>
      <c r="YK78" s="29"/>
      <c r="YL78" s="29"/>
      <c r="YM78" s="29"/>
      <c r="YN78" s="29"/>
      <c r="YO78" s="29"/>
      <c r="YP78" s="29"/>
      <c r="YQ78" s="29"/>
      <c r="YR78" s="29"/>
      <c r="YS78" s="29"/>
      <c r="YT78" s="29"/>
      <c r="YU78" s="29"/>
      <c r="YV78" s="29"/>
      <c r="YW78" s="29"/>
      <c r="YX78" s="29"/>
      <c r="YY78" s="29"/>
      <c r="YZ78" s="29"/>
      <c r="ZA78" s="29"/>
      <c r="ZB78" s="29"/>
      <c r="ZC78" s="29"/>
      <c r="ZD78" s="29"/>
      <c r="ZE78" s="29"/>
      <c r="ZF78" s="29"/>
      <c r="ZG78" s="29"/>
      <c r="ZH78" s="29"/>
      <c r="ZI78" s="29"/>
      <c r="ZJ78" s="29"/>
      <c r="ZK78" s="29"/>
      <c r="ZL78" s="29"/>
      <c r="ZM78" s="29"/>
      <c r="ZN78" s="29"/>
      <c r="ZO78" s="29"/>
      <c r="ZP78" s="29"/>
      <c r="ZQ78" s="29"/>
      <c r="ZR78" s="29"/>
      <c r="ZS78" s="29"/>
      <c r="ZT78" s="29"/>
      <c r="ZU78" s="29"/>
      <c r="ZV78" s="29"/>
      <c r="ZW78" s="29"/>
      <c r="ZX78" s="29"/>
      <c r="ZY78" s="29"/>
      <c r="ZZ78" s="29"/>
      <c r="AAA78" s="29"/>
      <c r="AAB78" s="29"/>
      <c r="AAC78" s="29"/>
      <c r="AAD78" s="29"/>
      <c r="AAE78" s="29"/>
      <c r="AAF78" s="29"/>
      <c r="AAG78" s="29"/>
      <c r="AAH78" s="29"/>
      <c r="AAI78" s="29"/>
      <c r="AAJ78" s="29"/>
      <c r="AAK78" s="29"/>
      <c r="AAL78" s="29"/>
      <c r="AAM78" s="29"/>
      <c r="AAN78" s="29"/>
      <c r="AAO78" s="29"/>
      <c r="AAP78" s="29"/>
      <c r="AAQ78" s="29"/>
      <c r="AAR78" s="29"/>
      <c r="AAS78" s="29"/>
      <c r="AAT78" s="29"/>
      <c r="AAU78" s="29"/>
      <c r="AAV78" s="29"/>
      <c r="AAW78" s="29"/>
      <c r="AAX78" s="29"/>
      <c r="AAY78" s="29"/>
      <c r="AAZ78" s="29"/>
      <c r="ABA78" s="29"/>
      <c r="ABB78" s="29"/>
      <c r="ABC78" s="29"/>
      <c r="ABD78" s="29"/>
      <c r="ABE78" s="29"/>
      <c r="ABF78" s="29"/>
      <c r="ABG78" s="29"/>
      <c r="ABH78" s="29"/>
      <c r="ABI78" s="29"/>
      <c r="ABJ78" s="29"/>
      <c r="ABK78" s="29"/>
      <c r="ABL78" s="29"/>
      <c r="ABM78" s="29"/>
      <c r="ABN78" s="29"/>
      <c r="ABO78" s="29"/>
      <c r="ABP78" s="29"/>
      <c r="ABQ78" s="29"/>
      <c r="ABR78" s="29"/>
      <c r="ABS78" s="29"/>
      <c r="ABT78" s="29"/>
      <c r="ABU78" s="29"/>
      <c r="ABV78" s="29"/>
      <c r="ABW78" s="29"/>
      <c r="ABX78" s="29"/>
      <c r="ABY78" s="29"/>
      <c r="ABZ78" s="29"/>
      <c r="ACA78" s="29"/>
      <c r="ACB78" s="29"/>
      <c r="ACC78" s="29"/>
      <c r="ACD78" s="29"/>
      <c r="ACE78" s="29"/>
      <c r="ACF78" s="29"/>
      <c r="ACG78" s="29"/>
      <c r="ACH78" s="29"/>
      <c r="ACI78" s="29"/>
      <c r="ACJ78" s="29"/>
      <c r="ACK78" s="29"/>
      <c r="ACL78" s="29"/>
      <c r="ACM78" s="29"/>
      <c r="ACN78" s="29"/>
      <c r="ACO78" s="29"/>
      <c r="ACP78" s="29"/>
      <c r="ACQ78" s="29"/>
      <c r="ACR78" s="29"/>
      <c r="ACS78" s="29"/>
      <c r="ACT78" s="29"/>
      <c r="ACU78" s="29"/>
      <c r="ACV78" s="29"/>
      <c r="ACW78" s="29"/>
      <c r="ACX78" s="29"/>
      <c r="ACY78" s="29"/>
      <c r="ACZ78" s="29"/>
      <c r="ADA78" s="29"/>
      <c r="ADB78" s="29"/>
      <c r="ADC78" s="29"/>
      <c r="ADD78" s="29"/>
      <c r="ADE78" s="29"/>
      <c r="ADF78" s="29"/>
      <c r="ADG78" s="29"/>
      <c r="ADH78" s="29"/>
      <c r="ADI78" s="29"/>
      <c r="ADJ78" s="29"/>
      <c r="ADK78" s="29"/>
      <c r="ADL78" s="29"/>
      <c r="ADM78" s="29"/>
      <c r="ADN78" s="29"/>
      <c r="ADO78" s="29"/>
      <c r="ADP78" s="29"/>
      <c r="ADQ78" s="29"/>
      <c r="ADR78" s="29"/>
      <c r="ADS78" s="29"/>
      <c r="ADT78" s="29"/>
      <c r="ADU78" s="29"/>
      <c r="ADV78" s="29"/>
      <c r="ADW78" s="29"/>
      <c r="ADX78" s="29"/>
      <c r="ADY78" s="29"/>
      <c r="ADZ78" s="29"/>
      <c r="AEA78" s="29"/>
      <c r="AEB78" s="29"/>
      <c r="AEC78" s="29"/>
      <c r="AED78" s="29"/>
      <c r="AEE78" s="29"/>
      <c r="AEF78" s="29"/>
      <c r="AEG78" s="29"/>
      <c r="AEH78" s="29"/>
      <c r="AEI78" s="29"/>
      <c r="AEJ78" s="29"/>
      <c r="AEK78" s="29"/>
      <c r="AEL78" s="29"/>
      <c r="AEM78" s="29"/>
      <c r="AEN78" s="29"/>
      <c r="AEO78" s="29"/>
      <c r="AEP78" s="29"/>
      <c r="AEQ78" s="29"/>
      <c r="AER78" s="29"/>
      <c r="AES78" s="29"/>
      <c r="AET78" s="29"/>
      <c r="AEU78" s="29"/>
      <c r="AEV78" s="29"/>
      <c r="AEW78" s="29"/>
      <c r="AEX78" s="29"/>
      <c r="AEY78" s="29"/>
      <c r="AEZ78" s="29"/>
      <c r="AFA78" s="29"/>
      <c r="AFB78" s="29"/>
      <c r="AFC78" s="29"/>
      <c r="AFD78" s="29"/>
      <c r="AFE78" s="29"/>
      <c r="AFF78" s="29"/>
      <c r="AFG78" s="29"/>
      <c r="AFH78" s="29"/>
      <c r="AFI78" s="29"/>
      <c r="AFJ78" s="29"/>
      <c r="AFK78" s="29"/>
      <c r="AFL78" s="29"/>
      <c r="AFM78" s="29"/>
      <c r="AFN78" s="29"/>
      <c r="AFO78" s="29"/>
      <c r="AFP78" s="29"/>
      <c r="AFQ78" s="29"/>
      <c r="AFR78" s="29"/>
      <c r="AFS78" s="29"/>
      <c r="AFT78" s="29"/>
      <c r="AFU78" s="29"/>
      <c r="AFV78" s="29"/>
      <c r="AFW78" s="29"/>
      <c r="AFX78" s="29"/>
      <c r="AFY78" s="29"/>
      <c r="AFZ78" s="29"/>
      <c r="AGA78" s="29"/>
      <c r="AGB78" s="29"/>
      <c r="AGC78" s="29"/>
      <c r="AGD78" s="29"/>
      <c r="AGE78" s="29"/>
      <c r="AGF78" s="29"/>
      <c r="AGG78" s="29"/>
      <c r="AGH78" s="29"/>
      <c r="AGI78" s="29"/>
      <c r="AGJ78" s="29"/>
      <c r="AGK78" s="29"/>
      <c r="AGL78" s="29"/>
      <c r="AGM78" s="29"/>
      <c r="AGN78" s="29"/>
      <c r="AGO78" s="29"/>
      <c r="AGP78" s="29"/>
      <c r="AGQ78" s="29"/>
      <c r="AGR78" s="29"/>
      <c r="AGS78" s="29"/>
      <c r="AGT78" s="29"/>
      <c r="AGU78" s="29"/>
      <c r="AGV78" s="29"/>
      <c r="AGW78" s="29"/>
      <c r="AGX78" s="29"/>
      <c r="AGY78" s="29"/>
      <c r="AGZ78" s="29"/>
      <c r="AHA78" s="29"/>
      <c r="AHB78" s="29"/>
      <c r="AHC78" s="29"/>
      <c r="AHD78" s="29"/>
      <c r="AHE78" s="29"/>
      <c r="AHF78" s="29"/>
      <c r="AHG78" s="29"/>
      <c r="AHH78" s="29"/>
      <c r="AHI78" s="29"/>
      <c r="AHJ78" s="29"/>
      <c r="AHK78" s="29"/>
      <c r="AHL78" s="29"/>
      <c r="AHM78" s="29"/>
      <c r="AHN78" s="29"/>
      <c r="AHO78" s="29"/>
      <c r="AHP78" s="29"/>
      <c r="AHQ78" s="29"/>
      <c r="AHR78" s="29"/>
      <c r="AHS78" s="29"/>
      <c r="AHT78" s="29"/>
      <c r="AHU78" s="29"/>
      <c r="AHV78" s="29"/>
      <c r="AHW78" s="29"/>
      <c r="AHX78" s="29"/>
      <c r="AHY78" s="29"/>
      <c r="AHZ78" s="29"/>
      <c r="AIA78" s="29"/>
      <c r="AIB78" s="29"/>
      <c r="AIC78" s="29"/>
      <c r="AID78" s="29"/>
      <c r="AIE78" s="29"/>
      <c r="AIF78" s="29"/>
      <c r="AIG78" s="29"/>
      <c r="AIH78" s="29"/>
      <c r="AII78" s="29"/>
      <c r="AIJ78" s="29"/>
      <c r="AIK78" s="29"/>
      <c r="AIL78" s="29"/>
      <c r="AIM78" s="29"/>
      <c r="AIN78" s="29"/>
      <c r="AIO78" s="29"/>
      <c r="AIP78" s="29"/>
      <c r="AIQ78" s="29"/>
      <c r="AIR78" s="29"/>
      <c r="AIS78" s="29"/>
      <c r="AIT78" s="29"/>
      <c r="AIU78" s="29"/>
      <c r="AIV78" s="29"/>
      <c r="AIW78" s="29"/>
      <c r="AIX78" s="29"/>
      <c r="AIY78" s="29"/>
      <c r="AIZ78" s="29"/>
      <c r="AJA78" s="29"/>
      <c r="AJB78" s="29"/>
      <c r="AJC78" s="29"/>
      <c r="AJD78" s="29"/>
      <c r="AJE78" s="29"/>
      <c r="AJF78" s="29"/>
      <c r="AJG78" s="29"/>
      <c r="AJH78" s="29"/>
      <c r="AJI78" s="29"/>
      <c r="AJJ78" s="29"/>
      <c r="AJK78" s="29"/>
      <c r="AJL78" s="29"/>
      <c r="AJM78" s="29"/>
      <c r="AJN78" s="29"/>
      <c r="AJO78" s="29"/>
      <c r="AJP78" s="29"/>
      <c r="AJQ78" s="29"/>
      <c r="AJR78" s="29"/>
      <c r="AJS78" s="29"/>
      <c r="AJT78" s="29"/>
      <c r="AJU78" s="29"/>
      <c r="AJV78" s="29"/>
      <c r="AJW78" s="29"/>
      <c r="AJX78" s="29"/>
      <c r="AJY78" s="29"/>
      <c r="AJZ78" s="29"/>
      <c r="AKA78" s="29"/>
      <c r="AKB78" s="29"/>
      <c r="AKC78" s="29"/>
      <c r="AKD78" s="29"/>
      <c r="AKE78" s="29"/>
      <c r="AKF78" s="29"/>
      <c r="AKG78" s="29"/>
      <c r="AKH78" s="29"/>
      <c r="AKI78" s="29"/>
      <c r="AKJ78" s="29"/>
      <c r="AKK78" s="29"/>
      <c r="AKL78" s="29"/>
      <c r="AKM78" s="29"/>
      <c r="AKN78" s="29"/>
      <c r="AKO78" s="29"/>
      <c r="AKP78" s="29"/>
      <c r="AKQ78" s="29"/>
      <c r="AKR78" s="29"/>
      <c r="AKS78" s="29"/>
      <c r="AKT78" s="29"/>
      <c r="AKU78" s="29"/>
      <c r="AKV78" s="29"/>
      <c r="AKW78" s="29"/>
      <c r="AKX78" s="29"/>
      <c r="AKY78" s="29"/>
      <c r="AKZ78" s="29"/>
      <c r="ALA78" s="29"/>
      <c r="ALB78" s="29"/>
      <c r="ALC78" s="29"/>
      <c r="ALD78" s="29"/>
      <c r="ALE78" s="29"/>
      <c r="ALF78" s="29"/>
      <c r="ALG78" s="29"/>
      <c r="ALH78" s="29"/>
      <c r="ALI78" s="29"/>
      <c r="ALJ78" s="29"/>
      <c r="ALK78" s="29"/>
      <c r="ALL78" s="29"/>
      <c r="ALM78" s="29"/>
      <c r="ALN78" s="29"/>
      <c r="ALO78" s="29"/>
      <c r="ALP78" s="29"/>
      <c r="ALQ78" s="29"/>
      <c r="ALR78" s="29"/>
      <c r="ALS78" s="29"/>
      <c r="ALT78" s="29"/>
      <c r="ALU78" s="29"/>
      <c r="ALV78" s="29"/>
      <c r="ALW78" s="29"/>
      <c r="ALX78" s="29"/>
      <c r="ALY78" s="29"/>
      <c r="ALZ78" s="29"/>
      <c r="AMA78" s="29"/>
      <c r="AMB78" s="29"/>
      <c r="AMC78" s="29"/>
      <c r="AMD78" s="29"/>
      <c r="AME78" s="29"/>
      <c r="AMF78" s="29"/>
      <c r="AMG78" s="29"/>
      <c r="AMH78" s="29"/>
    </row>
    <row r="79" spans="1:1022" ht="51" x14ac:dyDescent="0.2">
      <c r="A79" s="13" t="s">
        <v>184</v>
      </c>
      <c r="B79" s="40" t="s">
        <v>185</v>
      </c>
      <c r="C79" s="20" t="s">
        <v>186</v>
      </c>
      <c r="D79" s="49" t="s">
        <v>33</v>
      </c>
      <c r="E79" s="49">
        <v>0</v>
      </c>
      <c r="F79" s="4" t="s">
        <v>33</v>
      </c>
      <c r="G79" s="4">
        <f t="shared" si="3"/>
        <v>0.50738090000000002</v>
      </c>
      <c r="H79" s="4">
        <f t="shared" ref="H79:I81" si="44">SUM(J79,L79,N79,P79)</f>
        <v>0.50738090000000002</v>
      </c>
      <c r="I79" s="4">
        <f t="shared" si="44"/>
        <v>0</v>
      </c>
      <c r="J79" s="4">
        <v>0</v>
      </c>
      <c r="K79" s="49">
        <v>0</v>
      </c>
      <c r="L79" s="4">
        <v>0</v>
      </c>
      <c r="M79" s="4">
        <v>0</v>
      </c>
      <c r="N79" s="4">
        <v>0</v>
      </c>
      <c r="O79" s="4">
        <v>0</v>
      </c>
      <c r="P79" s="4">
        <v>0.50738090000000002</v>
      </c>
      <c r="Q79" s="4">
        <v>0</v>
      </c>
      <c r="R79" s="4">
        <f t="shared" si="5"/>
        <v>0.50738090000000002</v>
      </c>
      <c r="S79" s="4" t="s">
        <v>33</v>
      </c>
      <c r="T79" s="4">
        <f t="shared" si="6"/>
        <v>-0.50738090000000002</v>
      </c>
      <c r="U79" s="49" t="s">
        <v>33</v>
      </c>
      <c r="V79" s="4"/>
      <c r="BB79" s="24"/>
    </row>
    <row r="80" spans="1:1022" ht="51" x14ac:dyDescent="0.2">
      <c r="A80" s="13" t="s">
        <v>184</v>
      </c>
      <c r="B80" s="40" t="s">
        <v>187</v>
      </c>
      <c r="C80" s="20" t="s">
        <v>188</v>
      </c>
      <c r="D80" s="49" t="s">
        <v>33</v>
      </c>
      <c r="E80" s="4">
        <v>0</v>
      </c>
      <c r="F80" s="4" t="s">
        <v>33</v>
      </c>
      <c r="G80" s="4">
        <f t="shared" si="3"/>
        <v>0.92575677000000012</v>
      </c>
      <c r="H80" s="4">
        <f t="shared" si="44"/>
        <v>0.92575677000000012</v>
      </c>
      <c r="I80" s="4">
        <f t="shared" si="44"/>
        <v>0</v>
      </c>
      <c r="J80" s="4">
        <v>0</v>
      </c>
      <c r="K80" s="49">
        <v>0</v>
      </c>
      <c r="L80" s="4">
        <v>0</v>
      </c>
      <c r="M80" s="4">
        <v>0</v>
      </c>
      <c r="N80" s="4">
        <v>0</v>
      </c>
      <c r="O80" s="4">
        <v>0</v>
      </c>
      <c r="P80" s="4">
        <v>0.92575677000000012</v>
      </c>
      <c r="Q80" s="4">
        <v>0</v>
      </c>
      <c r="R80" s="4">
        <f t="shared" si="5"/>
        <v>0.92575677000000012</v>
      </c>
      <c r="S80" s="4" t="s">
        <v>33</v>
      </c>
      <c r="T80" s="4">
        <f t="shared" si="6"/>
        <v>-0.92575677000000012</v>
      </c>
      <c r="U80" s="49" t="s">
        <v>33</v>
      </c>
      <c r="V80" s="4" t="s">
        <v>33</v>
      </c>
      <c r="BB80" s="24"/>
    </row>
    <row r="81" spans="1:1022" ht="25.5" x14ac:dyDescent="0.2">
      <c r="A81" s="13" t="s">
        <v>184</v>
      </c>
      <c r="B81" s="40" t="s">
        <v>189</v>
      </c>
      <c r="C81" s="20" t="s">
        <v>190</v>
      </c>
      <c r="D81" s="49" t="s">
        <v>33</v>
      </c>
      <c r="E81" s="4">
        <v>0</v>
      </c>
      <c r="F81" s="4" t="s">
        <v>33</v>
      </c>
      <c r="G81" s="4">
        <f t="shared" si="3"/>
        <v>0.98245112999999995</v>
      </c>
      <c r="H81" s="4">
        <f t="shared" si="44"/>
        <v>0.98245112999999995</v>
      </c>
      <c r="I81" s="4">
        <f t="shared" si="44"/>
        <v>1.0097750599999999</v>
      </c>
      <c r="J81" s="4">
        <v>0</v>
      </c>
      <c r="K81" s="49">
        <v>0</v>
      </c>
      <c r="L81" s="4">
        <v>0</v>
      </c>
      <c r="M81" s="4">
        <f>1.00977506</f>
        <v>1.0097750599999999</v>
      </c>
      <c r="N81" s="4">
        <v>0</v>
      </c>
      <c r="O81" s="4">
        <v>0</v>
      </c>
      <c r="P81" s="4">
        <v>0.98245112999999995</v>
      </c>
      <c r="Q81" s="4">
        <v>0</v>
      </c>
      <c r="R81" s="4">
        <f t="shared" si="5"/>
        <v>-2.7323929999999996E-2</v>
      </c>
      <c r="S81" s="4" t="s">
        <v>33</v>
      </c>
      <c r="T81" s="4">
        <f t="shared" si="6"/>
        <v>2.7323929999999996E-2</v>
      </c>
      <c r="U81" s="49" t="s">
        <v>33</v>
      </c>
      <c r="V81" s="4" t="s">
        <v>33</v>
      </c>
      <c r="BB81" s="24"/>
    </row>
    <row r="82" spans="1:1022" s="28" customFormat="1" ht="25.5" x14ac:dyDescent="0.25">
      <c r="A82" s="25" t="s">
        <v>84</v>
      </c>
      <c r="B82" s="22" t="s">
        <v>85</v>
      </c>
      <c r="C82" s="22" t="s">
        <v>32</v>
      </c>
      <c r="D82" s="48" t="s">
        <v>33</v>
      </c>
      <c r="E82" s="30">
        <f t="shared" ref="E82" si="45">SUM(E83,E87,E88)</f>
        <v>0</v>
      </c>
      <c r="F82" s="30" t="s">
        <v>33</v>
      </c>
      <c r="G82" s="30">
        <f t="shared" si="3"/>
        <v>7.0971609999999998</v>
      </c>
      <c r="H82" s="30">
        <f t="shared" ref="H82:Q82" si="46">SUM(H83,H87,H88)</f>
        <v>7.0971609999999998</v>
      </c>
      <c r="I82" s="30">
        <f t="shared" si="46"/>
        <v>0</v>
      </c>
      <c r="J82" s="30">
        <f t="shared" si="46"/>
        <v>0</v>
      </c>
      <c r="K82" s="30">
        <f t="shared" si="46"/>
        <v>0</v>
      </c>
      <c r="L82" s="30">
        <f t="shared" si="46"/>
        <v>0</v>
      </c>
      <c r="M82" s="30">
        <f t="shared" si="46"/>
        <v>0</v>
      </c>
      <c r="N82" s="30">
        <f t="shared" si="46"/>
        <v>0</v>
      </c>
      <c r="O82" s="30">
        <f t="shared" si="46"/>
        <v>0</v>
      </c>
      <c r="P82" s="30">
        <f t="shared" si="46"/>
        <v>7.0971609999999998</v>
      </c>
      <c r="Q82" s="30">
        <f t="shared" si="46"/>
        <v>0</v>
      </c>
      <c r="R82" s="30">
        <f t="shared" si="5"/>
        <v>7.0971609999999998</v>
      </c>
      <c r="S82" s="30" t="s">
        <v>33</v>
      </c>
      <c r="T82" s="30">
        <f t="shared" si="6"/>
        <v>-7.0971609999999998</v>
      </c>
      <c r="U82" s="48" t="s">
        <v>33</v>
      </c>
      <c r="V82" s="30" t="s">
        <v>33</v>
      </c>
      <c r="W82" s="29"/>
      <c r="X82" s="29"/>
      <c r="Y82" s="1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31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  <c r="QR82" s="29"/>
      <c r="QS82" s="29"/>
      <c r="QT82" s="29"/>
      <c r="QU82" s="29"/>
      <c r="QV82" s="29"/>
      <c r="QW82" s="29"/>
      <c r="QX82" s="29"/>
      <c r="QY82" s="29"/>
      <c r="QZ82" s="29"/>
      <c r="RA82" s="29"/>
      <c r="RB82" s="29"/>
      <c r="RC82" s="29"/>
      <c r="RD82" s="29"/>
      <c r="RE82" s="29"/>
      <c r="RF82" s="29"/>
      <c r="RG82" s="29"/>
      <c r="RH82" s="29"/>
      <c r="RI82" s="29"/>
      <c r="RJ82" s="29"/>
      <c r="RK82" s="29"/>
      <c r="RL82" s="29"/>
      <c r="RM82" s="29"/>
      <c r="RN82" s="29"/>
      <c r="RO82" s="29"/>
      <c r="RP82" s="29"/>
      <c r="RQ82" s="29"/>
      <c r="RR82" s="29"/>
      <c r="RS82" s="29"/>
      <c r="RT82" s="29"/>
      <c r="RU82" s="29"/>
      <c r="RV82" s="29"/>
      <c r="RW82" s="29"/>
      <c r="RX82" s="29"/>
      <c r="RY82" s="29"/>
      <c r="RZ82" s="29"/>
      <c r="SA82" s="29"/>
      <c r="SB82" s="29"/>
      <c r="SC82" s="29"/>
      <c r="SD82" s="29"/>
      <c r="SE82" s="29"/>
      <c r="SF82" s="29"/>
      <c r="SG82" s="29"/>
      <c r="SH82" s="29"/>
      <c r="SI82" s="29"/>
      <c r="SJ82" s="29"/>
      <c r="SK82" s="29"/>
      <c r="SL82" s="29"/>
      <c r="SM82" s="29"/>
      <c r="SN82" s="29"/>
      <c r="SO82" s="29"/>
      <c r="SP82" s="29"/>
      <c r="SQ82" s="29"/>
      <c r="SR82" s="29"/>
      <c r="SS82" s="29"/>
      <c r="ST82" s="29"/>
      <c r="SU82" s="29"/>
      <c r="SV82" s="29"/>
      <c r="SW82" s="29"/>
      <c r="SX82" s="29"/>
      <c r="SY82" s="29"/>
      <c r="SZ82" s="29"/>
      <c r="TA82" s="29"/>
      <c r="TB82" s="29"/>
      <c r="TC82" s="29"/>
      <c r="TD82" s="29"/>
      <c r="TE82" s="29"/>
      <c r="TF82" s="29"/>
      <c r="TG82" s="29"/>
      <c r="TH82" s="29"/>
      <c r="TI82" s="29"/>
      <c r="TJ82" s="29"/>
      <c r="TK82" s="29"/>
      <c r="TL82" s="29"/>
      <c r="TM82" s="29"/>
      <c r="TN82" s="29"/>
      <c r="TO82" s="29"/>
      <c r="TP82" s="29"/>
      <c r="TQ82" s="29"/>
      <c r="TR82" s="29"/>
      <c r="TS82" s="29"/>
      <c r="TT82" s="29"/>
      <c r="TU82" s="29"/>
      <c r="TV82" s="29"/>
      <c r="TW82" s="29"/>
      <c r="TX82" s="29"/>
      <c r="TY82" s="29"/>
      <c r="TZ82" s="29"/>
      <c r="UA82" s="29"/>
      <c r="UB82" s="29"/>
      <c r="UC82" s="29"/>
      <c r="UD82" s="29"/>
      <c r="UE82" s="29"/>
      <c r="UF82" s="29"/>
      <c r="UG82" s="29"/>
      <c r="UH82" s="29"/>
      <c r="UI82" s="29"/>
      <c r="UJ82" s="29"/>
      <c r="UK82" s="29"/>
      <c r="UL82" s="29"/>
      <c r="UM82" s="29"/>
      <c r="UN82" s="29"/>
      <c r="UO82" s="29"/>
      <c r="UP82" s="29"/>
      <c r="UQ82" s="29"/>
      <c r="UR82" s="29"/>
      <c r="US82" s="29"/>
      <c r="UT82" s="29"/>
      <c r="UU82" s="29"/>
      <c r="UV82" s="29"/>
      <c r="UW82" s="29"/>
      <c r="UX82" s="29"/>
      <c r="UY82" s="29"/>
      <c r="UZ82" s="29"/>
      <c r="VA82" s="29"/>
      <c r="VB82" s="29"/>
      <c r="VC82" s="29"/>
      <c r="VD82" s="29"/>
      <c r="VE82" s="29"/>
      <c r="VF82" s="29"/>
      <c r="VG82" s="29"/>
      <c r="VH82" s="29"/>
      <c r="VI82" s="29"/>
      <c r="VJ82" s="29"/>
      <c r="VK82" s="29"/>
      <c r="VL82" s="29"/>
      <c r="VM82" s="29"/>
      <c r="VN82" s="29"/>
      <c r="VO82" s="29"/>
      <c r="VP82" s="29"/>
      <c r="VQ82" s="29"/>
      <c r="VR82" s="29"/>
      <c r="VS82" s="29"/>
      <c r="VT82" s="29"/>
      <c r="VU82" s="29"/>
      <c r="VV82" s="29"/>
      <c r="VW82" s="29"/>
      <c r="VX82" s="29"/>
      <c r="VY82" s="29"/>
      <c r="VZ82" s="29"/>
      <c r="WA82" s="29"/>
      <c r="WB82" s="29"/>
      <c r="WC82" s="29"/>
      <c r="WD82" s="29"/>
      <c r="WE82" s="29"/>
      <c r="WF82" s="29"/>
      <c r="WG82" s="29"/>
      <c r="WH82" s="29"/>
      <c r="WI82" s="29"/>
      <c r="WJ82" s="29"/>
      <c r="WK82" s="29"/>
      <c r="WL82" s="29"/>
      <c r="WM82" s="29"/>
      <c r="WN82" s="29"/>
      <c r="WO82" s="29"/>
      <c r="WP82" s="29"/>
      <c r="WQ82" s="29"/>
      <c r="WR82" s="29"/>
      <c r="WS82" s="29"/>
      <c r="WT82" s="29"/>
      <c r="WU82" s="29"/>
      <c r="WV82" s="29"/>
      <c r="WW82" s="29"/>
      <c r="WX82" s="29"/>
      <c r="WY82" s="29"/>
      <c r="WZ82" s="29"/>
      <c r="XA82" s="29"/>
      <c r="XB82" s="29"/>
      <c r="XC82" s="29"/>
      <c r="XD82" s="29"/>
      <c r="XE82" s="29"/>
      <c r="XF82" s="29"/>
      <c r="XG82" s="29"/>
      <c r="XH82" s="29"/>
      <c r="XI82" s="29"/>
      <c r="XJ82" s="29"/>
      <c r="XK82" s="29"/>
      <c r="XL82" s="29"/>
      <c r="XM82" s="29"/>
      <c r="XN82" s="29"/>
      <c r="XO82" s="29"/>
      <c r="XP82" s="29"/>
      <c r="XQ82" s="29"/>
      <c r="XR82" s="29"/>
      <c r="XS82" s="29"/>
      <c r="XT82" s="29"/>
      <c r="XU82" s="29"/>
      <c r="XV82" s="29"/>
      <c r="XW82" s="29"/>
      <c r="XX82" s="29"/>
      <c r="XY82" s="29"/>
      <c r="XZ82" s="29"/>
      <c r="YA82" s="29"/>
      <c r="YB82" s="29"/>
      <c r="YC82" s="29"/>
      <c r="YD82" s="29"/>
      <c r="YE82" s="29"/>
      <c r="YF82" s="29"/>
      <c r="YG82" s="29"/>
      <c r="YH82" s="29"/>
      <c r="YI82" s="29"/>
      <c r="YJ82" s="29"/>
      <c r="YK82" s="29"/>
      <c r="YL82" s="29"/>
      <c r="YM82" s="29"/>
      <c r="YN82" s="29"/>
      <c r="YO82" s="29"/>
      <c r="YP82" s="29"/>
      <c r="YQ82" s="29"/>
      <c r="YR82" s="29"/>
      <c r="YS82" s="29"/>
      <c r="YT82" s="29"/>
      <c r="YU82" s="29"/>
      <c r="YV82" s="29"/>
      <c r="YW82" s="29"/>
      <c r="YX82" s="29"/>
      <c r="YY82" s="29"/>
      <c r="YZ82" s="29"/>
      <c r="ZA82" s="29"/>
      <c r="ZB82" s="29"/>
      <c r="ZC82" s="29"/>
      <c r="ZD82" s="29"/>
      <c r="ZE82" s="29"/>
      <c r="ZF82" s="29"/>
      <c r="ZG82" s="29"/>
      <c r="ZH82" s="29"/>
      <c r="ZI82" s="29"/>
      <c r="ZJ82" s="29"/>
      <c r="ZK82" s="29"/>
      <c r="ZL82" s="29"/>
      <c r="ZM82" s="29"/>
      <c r="ZN82" s="29"/>
      <c r="ZO82" s="29"/>
      <c r="ZP82" s="29"/>
      <c r="ZQ82" s="29"/>
      <c r="ZR82" s="29"/>
      <c r="ZS82" s="29"/>
      <c r="ZT82" s="29"/>
      <c r="ZU82" s="29"/>
      <c r="ZV82" s="29"/>
      <c r="ZW82" s="29"/>
      <c r="ZX82" s="29"/>
      <c r="ZY82" s="29"/>
      <c r="ZZ82" s="29"/>
      <c r="AAA82" s="29"/>
      <c r="AAB82" s="29"/>
      <c r="AAC82" s="29"/>
      <c r="AAD82" s="29"/>
      <c r="AAE82" s="29"/>
      <c r="AAF82" s="29"/>
      <c r="AAG82" s="29"/>
      <c r="AAH82" s="29"/>
      <c r="AAI82" s="29"/>
      <c r="AAJ82" s="29"/>
      <c r="AAK82" s="29"/>
      <c r="AAL82" s="29"/>
      <c r="AAM82" s="29"/>
      <c r="AAN82" s="29"/>
      <c r="AAO82" s="29"/>
      <c r="AAP82" s="29"/>
      <c r="AAQ82" s="29"/>
      <c r="AAR82" s="29"/>
      <c r="AAS82" s="29"/>
      <c r="AAT82" s="29"/>
      <c r="AAU82" s="29"/>
      <c r="AAV82" s="29"/>
      <c r="AAW82" s="29"/>
      <c r="AAX82" s="29"/>
      <c r="AAY82" s="29"/>
      <c r="AAZ82" s="29"/>
      <c r="ABA82" s="29"/>
      <c r="ABB82" s="29"/>
      <c r="ABC82" s="29"/>
      <c r="ABD82" s="29"/>
      <c r="ABE82" s="29"/>
      <c r="ABF82" s="29"/>
      <c r="ABG82" s="29"/>
      <c r="ABH82" s="29"/>
      <c r="ABI82" s="29"/>
      <c r="ABJ82" s="29"/>
      <c r="ABK82" s="29"/>
      <c r="ABL82" s="29"/>
      <c r="ABM82" s="29"/>
      <c r="ABN82" s="29"/>
      <c r="ABO82" s="29"/>
      <c r="ABP82" s="29"/>
      <c r="ABQ82" s="29"/>
      <c r="ABR82" s="29"/>
      <c r="ABS82" s="29"/>
      <c r="ABT82" s="29"/>
      <c r="ABU82" s="29"/>
      <c r="ABV82" s="29"/>
      <c r="ABW82" s="29"/>
      <c r="ABX82" s="29"/>
      <c r="ABY82" s="29"/>
      <c r="ABZ82" s="29"/>
      <c r="ACA82" s="29"/>
      <c r="ACB82" s="29"/>
      <c r="ACC82" s="29"/>
      <c r="ACD82" s="29"/>
      <c r="ACE82" s="29"/>
      <c r="ACF82" s="29"/>
      <c r="ACG82" s="29"/>
      <c r="ACH82" s="29"/>
      <c r="ACI82" s="29"/>
      <c r="ACJ82" s="29"/>
      <c r="ACK82" s="29"/>
      <c r="ACL82" s="29"/>
      <c r="ACM82" s="29"/>
      <c r="ACN82" s="29"/>
      <c r="ACO82" s="29"/>
      <c r="ACP82" s="29"/>
      <c r="ACQ82" s="29"/>
      <c r="ACR82" s="29"/>
      <c r="ACS82" s="29"/>
      <c r="ACT82" s="29"/>
      <c r="ACU82" s="29"/>
      <c r="ACV82" s="29"/>
      <c r="ACW82" s="29"/>
      <c r="ACX82" s="29"/>
      <c r="ACY82" s="29"/>
      <c r="ACZ82" s="29"/>
      <c r="ADA82" s="29"/>
      <c r="ADB82" s="29"/>
      <c r="ADC82" s="29"/>
      <c r="ADD82" s="29"/>
      <c r="ADE82" s="29"/>
      <c r="ADF82" s="29"/>
      <c r="ADG82" s="29"/>
      <c r="ADH82" s="29"/>
      <c r="ADI82" s="29"/>
      <c r="ADJ82" s="29"/>
      <c r="ADK82" s="29"/>
      <c r="ADL82" s="29"/>
      <c r="ADM82" s="29"/>
      <c r="ADN82" s="29"/>
      <c r="ADO82" s="29"/>
      <c r="ADP82" s="29"/>
      <c r="ADQ82" s="29"/>
      <c r="ADR82" s="29"/>
      <c r="ADS82" s="29"/>
      <c r="ADT82" s="29"/>
      <c r="ADU82" s="29"/>
      <c r="ADV82" s="29"/>
      <c r="ADW82" s="29"/>
      <c r="ADX82" s="29"/>
      <c r="ADY82" s="29"/>
      <c r="ADZ82" s="29"/>
      <c r="AEA82" s="29"/>
      <c r="AEB82" s="29"/>
      <c r="AEC82" s="29"/>
      <c r="AED82" s="29"/>
      <c r="AEE82" s="29"/>
      <c r="AEF82" s="29"/>
      <c r="AEG82" s="29"/>
      <c r="AEH82" s="29"/>
      <c r="AEI82" s="29"/>
      <c r="AEJ82" s="29"/>
      <c r="AEK82" s="29"/>
      <c r="AEL82" s="29"/>
      <c r="AEM82" s="29"/>
      <c r="AEN82" s="29"/>
      <c r="AEO82" s="29"/>
      <c r="AEP82" s="29"/>
      <c r="AEQ82" s="29"/>
      <c r="AER82" s="29"/>
      <c r="AES82" s="29"/>
      <c r="AET82" s="29"/>
      <c r="AEU82" s="29"/>
      <c r="AEV82" s="29"/>
      <c r="AEW82" s="29"/>
      <c r="AEX82" s="29"/>
      <c r="AEY82" s="29"/>
      <c r="AEZ82" s="29"/>
      <c r="AFA82" s="29"/>
      <c r="AFB82" s="29"/>
      <c r="AFC82" s="29"/>
      <c r="AFD82" s="29"/>
      <c r="AFE82" s="29"/>
      <c r="AFF82" s="29"/>
      <c r="AFG82" s="29"/>
      <c r="AFH82" s="29"/>
      <c r="AFI82" s="29"/>
      <c r="AFJ82" s="29"/>
      <c r="AFK82" s="29"/>
      <c r="AFL82" s="29"/>
      <c r="AFM82" s="29"/>
      <c r="AFN82" s="29"/>
      <c r="AFO82" s="29"/>
      <c r="AFP82" s="29"/>
      <c r="AFQ82" s="29"/>
      <c r="AFR82" s="29"/>
      <c r="AFS82" s="29"/>
      <c r="AFT82" s="29"/>
      <c r="AFU82" s="29"/>
      <c r="AFV82" s="29"/>
      <c r="AFW82" s="29"/>
      <c r="AFX82" s="29"/>
      <c r="AFY82" s="29"/>
      <c r="AFZ82" s="29"/>
      <c r="AGA82" s="29"/>
      <c r="AGB82" s="29"/>
      <c r="AGC82" s="29"/>
      <c r="AGD82" s="29"/>
      <c r="AGE82" s="29"/>
      <c r="AGF82" s="29"/>
      <c r="AGG82" s="29"/>
      <c r="AGH82" s="29"/>
      <c r="AGI82" s="29"/>
      <c r="AGJ82" s="29"/>
      <c r="AGK82" s="29"/>
      <c r="AGL82" s="29"/>
      <c r="AGM82" s="29"/>
      <c r="AGN82" s="29"/>
      <c r="AGO82" s="29"/>
      <c r="AGP82" s="29"/>
      <c r="AGQ82" s="29"/>
      <c r="AGR82" s="29"/>
      <c r="AGS82" s="29"/>
      <c r="AGT82" s="29"/>
      <c r="AGU82" s="29"/>
      <c r="AGV82" s="29"/>
      <c r="AGW82" s="29"/>
      <c r="AGX82" s="29"/>
      <c r="AGY82" s="29"/>
      <c r="AGZ82" s="29"/>
      <c r="AHA82" s="29"/>
      <c r="AHB82" s="29"/>
      <c r="AHC82" s="29"/>
      <c r="AHD82" s="29"/>
      <c r="AHE82" s="29"/>
      <c r="AHF82" s="29"/>
      <c r="AHG82" s="29"/>
      <c r="AHH82" s="29"/>
      <c r="AHI82" s="29"/>
      <c r="AHJ82" s="29"/>
      <c r="AHK82" s="29"/>
      <c r="AHL82" s="29"/>
      <c r="AHM82" s="29"/>
      <c r="AHN82" s="29"/>
      <c r="AHO82" s="29"/>
      <c r="AHP82" s="29"/>
      <c r="AHQ82" s="29"/>
      <c r="AHR82" s="29"/>
      <c r="AHS82" s="29"/>
      <c r="AHT82" s="29"/>
      <c r="AHU82" s="29"/>
      <c r="AHV82" s="29"/>
      <c r="AHW82" s="29"/>
      <c r="AHX82" s="29"/>
      <c r="AHY82" s="29"/>
      <c r="AHZ82" s="29"/>
      <c r="AIA82" s="29"/>
      <c r="AIB82" s="29"/>
      <c r="AIC82" s="29"/>
      <c r="AID82" s="29"/>
      <c r="AIE82" s="29"/>
      <c r="AIF82" s="29"/>
      <c r="AIG82" s="29"/>
      <c r="AIH82" s="29"/>
      <c r="AII82" s="29"/>
      <c r="AIJ82" s="29"/>
      <c r="AIK82" s="29"/>
      <c r="AIL82" s="29"/>
      <c r="AIM82" s="29"/>
      <c r="AIN82" s="29"/>
      <c r="AIO82" s="29"/>
      <c r="AIP82" s="29"/>
      <c r="AIQ82" s="29"/>
      <c r="AIR82" s="29"/>
      <c r="AIS82" s="29"/>
      <c r="AIT82" s="29"/>
      <c r="AIU82" s="29"/>
      <c r="AIV82" s="29"/>
      <c r="AIW82" s="29"/>
      <c r="AIX82" s="29"/>
      <c r="AIY82" s="29"/>
      <c r="AIZ82" s="29"/>
      <c r="AJA82" s="29"/>
      <c r="AJB82" s="29"/>
      <c r="AJC82" s="29"/>
      <c r="AJD82" s="29"/>
      <c r="AJE82" s="29"/>
      <c r="AJF82" s="29"/>
      <c r="AJG82" s="29"/>
      <c r="AJH82" s="29"/>
      <c r="AJI82" s="29"/>
      <c r="AJJ82" s="29"/>
      <c r="AJK82" s="29"/>
      <c r="AJL82" s="29"/>
      <c r="AJM82" s="29"/>
      <c r="AJN82" s="29"/>
      <c r="AJO82" s="29"/>
      <c r="AJP82" s="29"/>
      <c r="AJQ82" s="29"/>
      <c r="AJR82" s="29"/>
      <c r="AJS82" s="29"/>
      <c r="AJT82" s="29"/>
      <c r="AJU82" s="29"/>
      <c r="AJV82" s="29"/>
      <c r="AJW82" s="29"/>
      <c r="AJX82" s="29"/>
      <c r="AJY82" s="29"/>
      <c r="AJZ82" s="29"/>
      <c r="AKA82" s="29"/>
      <c r="AKB82" s="29"/>
      <c r="AKC82" s="29"/>
      <c r="AKD82" s="29"/>
      <c r="AKE82" s="29"/>
      <c r="AKF82" s="29"/>
      <c r="AKG82" s="29"/>
      <c r="AKH82" s="29"/>
      <c r="AKI82" s="29"/>
      <c r="AKJ82" s="29"/>
      <c r="AKK82" s="29"/>
      <c r="AKL82" s="29"/>
      <c r="AKM82" s="29"/>
      <c r="AKN82" s="29"/>
      <c r="AKO82" s="29"/>
      <c r="AKP82" s="29"/>
      <c r="AKQ82" s="29"/>
      <c r="AKR82" s="29"/>
      <c r="AKS82" s="29"/>
      <c r="AKT82" s="29"/>
      <c r="AKU82" s="29"/>
      <c r="AKV82" s="29"/>
      <c r="AKW82" s="29"/>
      <c r="AKX82" s="29"/>
      <c r="AKY82" s="29"/>
      <c r="AKZ82" s="29"/>
      <c r="ALA82" s="29"/>
      <c r="ALB82" s="29"/>
      <c r="ALC82" s="29"/>
      <c r="ALD82" s="29"/>
      <c r="ALE82" s="29"/>
      <c r="ALF82" s="29"/>
      <c r="ALG82" s="29"/>
      <c r="ALH82" s="29"/>
      <c r="ALI82" s="29"/>
      <c r="ALJ82" s="29"/>
      <c r="ALK82" s="29"/>
      <c r="ALL82" s="29"/>
      <c r="ALM82" s="29"/>
      <c r="ALN82" s="29"/>
      <c r="ALO82" s="29"/>
      <c r="ALP82" s="29"/>
      <c r="ALQ82" s="29"/>
      <c r="ALR82" s="29"/>
      <c r="ALS82" s="29"/>
      <c r="ALT82" s="29"/>
      <c r="ALU82" s="29"/>
      <c r="ALV82" s="29"/>
      <c r="ALW82" s="29"/>
      <c r="ALX82" s="29"/>
      <c r="ALY82" s="29"/>
      <c r="ALZ82" s="29"/>
      <c r="AMA82" s="29"/>
      <c r="AMB82" s="29"/>
      <c r="AMC82" s="29"/>
      <c r="AMD82" s="29"/>
      <c r="AME82" s="29"/>
      <c r="AMF82" s="29"/>
      <c r="AMG82" s="29"/>
      <c r="AMH82" s="29"/>
    </row>
    <row r="83" spans="1:1022" s="28" customFormat="1" ht="35.25" customHeight="1" x14ac:dyDescent="0.25">
      <c r="A83" s="25" t="s">
        <v>191</v>
      </c>
      <c r="B83" s="22" t="s">
        <v>123</v>
      </c>
      <c r="C83" s="22" t="s">
        <v>32</v>
      </c>
      <c r="D83" s="48" t="s">
        <v>33</v>
      </c>
      <c r="E83" s="30">
        <f t="shared" ref="E83" si="47">SUM(E84:E86)</f>
        <v>0</v>
      </c>
      <c r="F83" s="30" t="s">
        <v>33</v>
      </c>
      <c r="G83" s="30">
        <f t="shared" ref="G83:G146" si="48">H83</f>
        <v>4.4613810000000003</v>
      </c>
      <c r="H83" s="30">
        <f t="shared" ref="H83:Q83" si="49">SUM(H84:H86)</f>
        <v>4.4613810000000003</v>
      </c>
      <c r="I83" s="30">
        <f t="shared" si="49"/>
        <v>0</v>
      </c>
      <c r="J83" s="30">
        <f t="shared" si="49"/>
        <v>0</v>
      </c>
      <c r="K83" s="30">
        <f t="shared" si="49"/>
        <v>0</v>
      </c>
      <c r="L83" s="30">
        <f t="shared" si="49"/>
        <v>0</v>
      </c>
      <c r="M83" s="30">
        <f t="shared" si="49"/>
        <v>0</v>
      </c>
      <c r="N83" s="30">
        <f t="shared" si="49"/>
        <v>0</v>
      </c>
      <c r="O83" s="30">
        <f t="shared" si="49"/>
        <v>0</v>
      </c>
      <c r="P83" s="30">
        <f t="shared" si="49"/>
        <v>4.4613810000000003</v>
      </c>
      <c r="Q83" s="30">
        <f t="shared" si="49"/>
        <v>0</v>
      </c>
      <c r="R83" s="30">
        <f t="shared" ref="R83:R146" si="50">H83-I83</f>
        <v>4.4613810000000003</v>
      </c>
      <c r="S83" s="30" t="s">
        <v>33</v>
      </c>
      <c r="T83" s="30">
        <f t="shared" ref="T83:T146" si="51">I83-H83</f>
        <v>-4.4613810000000003</v>
      </c>
      <c r="U83" s="48" t="s">
        <v>33</v>
      </c>
      <c r="V83" s="30" t="s">
        <v>33</v>
      </c>
      <c r="W83" s="29"/>
      <c r="X83" s="29"/>
      <c r="Y83" s="1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31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  <c r="UO83" s="29"/>
      <c r="UP83" s="29"/>
      <c r="UQ83" s="29"/>
      <c r="UR83" s="29"/>
      <c r="US83" s="29"/>
      <c r="UT83" s="29"/>
      <c r="UU83" s="29"/>
      <c r="UV83" s="29"/>
      <c r="UW83" s="29"/>
      <c r="UX83" s="29"/>
      <c r="UY83" s="29"/>
      <c r="UZ83" s="29"/>
      <c r="VA83" s="29"/>
      <c r="VB83" s="29"/>
      <c r="VC83" s="29"/>
      <c r="VD83" s="29"/>
      <c r="VE83" s="29"/>
      <c r="VF83" s="29"/>
      <c r="VG83" s="29"/>
      <c r="VH83" s="29"/>
      <c r="VI83" s="29"/>
      <c r="VJ83" s="29"/>
      <c r="VK83" s="29"/>
      <c r="VL83" s="29"/>
      <c r="VM83" s="29"/>
      <c r="VN83" s="29"/>
      <c r="VO83" s="29"/>
      <c r="VP83" s="29"/>
      <c r="VQ83" s="29"/>
      <c r="VR83" s="29"/>
      <c r="VS83" s="29"/>
      <c r="VT83" s="29"/>
      <c r="VU83" s="29"/>
      <c r="VV83" s="29"/>
      <c r="VW83" s="29"/>
      <c r="VX83" s="29"/>
      <c r="VY83" s="29"/>
      <c r="VZ83" s="29"/>
      <c r="WA83" s="29"/>
      <c r="WB83" s="29"/>
      <c r="WC83" s="29"/>
      <c r="WD83" s="29"/>
      <c r="WE83" s="29"/>
      <c r="WF83" s="29"/>
      <c r="WG83" s="29"/>
      <c r="WH83" s="29"/>
      <c r="WI83" s="29"/>
      <c r="WJ83" s="29"/>
      <c r="WK83" s="29"/>
      <c r="WL83" s="29"/>
      <c r="WM83" s="29"/>
      <c r="WN83" s="29"/>
      <c r="WO83" s="29"/>
      <c r="WP83" s="29"/>
      <c r="WQ83" s="29"/>
      <c r="WR83" s="29"/>
      <c r="WS83" s="29"/>
      <c r="WT83" s="29"/>
      <c r="WU83" s="29"/>
      <c r="WV83" s="29"/>
      <c r="WW83" s="29"/>
      <c r="WX83" s="29"/>
      <c r="WY83" s="29"/>
      <c r="WZ83" s="29"/>
      <c r="XA83" s="29"/>
      <c r="XB83" s="29"/>
      <c r="XC83" s="29"/>
      <c r="XD83" s="29"/>
      <c r="XE83" s="29"/>
      <c r="XF83" s="29"/>
      <c r="XG83" s="29"/>
      <c r="XH83" s="29"/>
      <c r="XI83" s="29"/>
      <c r="XJ83" s="29"/>
      <c r="XK83" s="29"/>
      <c r="XL83" s="29"/>
      <c r="XM83" s="29"/>
      <c r="XN83" s="29"/>
      <c r="XO83" s="29"/>
      <c r="XP83" s="29"/>
      <c r="XQ83" s="29"/>
      <c r="XR83" s="29"/>
      <c r="XS83" s="29"/>
      <c r="XT83" s="29"/>
      <c r="XU83" s="29"/>
      <c r="XV83" s="29"/>
      <c r="XW83" s="29"/>
      <c r="XX83" s="29"/>
      <c r="XY83" s="29"/>
      <c r="XZ83" s="29"/>
      <c r="YA83" s="29"/>
      <c r="YB83" s="29"/>
      <c r="YC83" s="29"/>
      <c r="YD83" s="29"/>
      <c r="YE83" s="29"/>
      <c r="YF83" s="29"/>
      <c r="YG83" s="29"/>
      <c r="YH83" s="29"/>
      <c r="YI83" s="29"/>
      <c r="YJ83" s="29"/>
      <c r="YK83" s="29"/>
      <c r="YL83" s="29"/>
      <c r="YM83" s="29"/>
      <c r="YN83" s="29"/>
      <c r="YO83" s="29"/>
      <c r="YP83" s="29"/>
      <c r="YQ83" s="29"/>
      <c r="YR83" s="29"/>
      <c r="YS83" s="29"/>
      <c r="YT83" s="29"/>
      <c r="YU83" s="29"/>
      <c r="YV83" s="29"/>
      <c r="YW83" s="29"/>
      <c r="YX83" s="29"/>
      <c r="YY83" s="29"/>
      <c r="YZ83" s="29"/>
      <c r="ZA83" s="29"/>
      <c r="ZB83" s="29"/>
      <c r="ZC83" s="29"/>
      <c r="ZD83" s="29"/>
      <c r="ZE83" s="29"/>
      <c r="ZF83" s="29"/>
      <c r="ZG83" s="29"/>
      <c r="ZH83" s="29"/>
      <c r="ZI83" s="29"/>
      <c r="ZJ83" s="29"/>
      <c r="ZK83" s="29"/>
      <c r="ZL83" s="29"/>
      <c r="ZM83" s="29"/>
      <c r="ZN83" s="29"/>
      <c r="ZO83" s="29"/>
      <c r="ZP83" s="29"/>
      <c r="ZQ83" s="29"/>
      <c r="ZR83" s="29"/>
      <c r="ZS83" s="29"/>
      <c r="ZT83" s="29"/>
      <c r="ZU83" s="29"/>
      <c r="ZV83" s="29"/>
      <c r="ZW83" s="29"/>
      <c r="ZX83" s="29"/>
      <c r="ZY83" s="29"/>
      <c r="ZZ83" s="29"/>
      <c r="AAA83" s="29"/>
      <c r="AAB83" s="29"/>
      <c r="AAC83" s="29"/>
      <c r="AAD83" s="29"/>
      <c r="AAE83" s="29"/>
      <c r="AAF83" s="29"/>
      <c r="AAG83" s="29"/>
      <c r="AAH83" s="29"/>
      <c r="AAI83" s="29"/>
      <c r="AAJ83" s="29"/>
      <c r="AAK83" s="29"/>
      <c r="AAL83" s="29"/>
      <c r="AAM83" s="29"/>
      <c r="AAN83" s="29"/>
      <c r="AAO83" s="29"/>
      <c r="AAP83" s="29"/>
      <c r="AAQ83" s="29"/>
      <c r="AAR83" s="29"/>
      <c r="AAS83" s="29"/>
      <c r="AAT83" s="29"/>
      <c r="AAU83" s="29"/>
      <c r="AAV83" s="29"/>
      <c r="AAW83" s="29"/>
      <c r="AAX83" s="29"/>
      <c r="AAY83" s="29"/>
      <c r="AAZ83" s="29"/>
      <c r="ABA83" s="29"/>
      <c r="ABB83" s="29"/>
      <c r="ABC83" s="29"/>
      <c r="ABD83" s="29"/>
      <c r="ABE83" s="29"/>
      <c r="ABF83" s="29"/>
      <c r="ABG83" s="29"/>
      <c r="ABH83" s="29"/>
      <c r="ABI83" s="29"/>
      <c r="ABJ83" s="29"/>
      <c r="ABK83" s="29"/>
      <c r="ABL83" s="29"/>
      <c r="ABM83" s="29"/>
      <c r="ABN83" s="29"/>
      <c r="ABO83" s="29"/>
      <c r="ABP83" s="29"/>
      <c r="ABQ83" s="29"/>
      <c r="ABR83" s="29"/>
      <c r="ABS83" s="29"/>
      <c r="ABT83" s="29"/>
      <c r="ABU83" s="29"/>
      <c r="ABV83" s="29"/>
      <c r="ABW83" s="29"/>
      <c r="ABX83" s="29"/>
      <c r="ABY83" s="29"/>
      <c r="ABZ83" s="29"/>
      <c r="ACA83" s="29"/>
      <c r="ACB83" s="29"/>
      <c r="ACC83" s="29"/>
      <c r="ACD83" s="29"/>
      <c r="ACE83" s="29"/>
      <c r="ACF83" s="29"/>
      <c r="ACG83" s="29"/>
      <c r="ACH83" s="29"/>
      <c r="ACI83" s="29"/>
      <c r="ACJ83" s="29"/>
      <c r="ACK83" s="29"/>
      <c r="ACL83" s="29"/>
      <c r="ACM83" s="29"/>
      <c r="ACN83" s="29"/>
      <c r="ACO83" s="29"/>
      <c r="ACP83" s="29"/>
      <c r="ACQ83" s="29"/>
      <c r="ACR83" s="29"/>
      <c r="ACS83" s="29"/>
      <c r="ACT83" s="29"/>
      <c r="ACU83" s="29"/>
      <c r="ACV83" s="29"/>
      <c r="ACW83" s="29"/>
      <c r="ACX83" s="29"/>
      <c r="ACY83" s="29"/>
      <c r="ACZ83" s="29"/>
      <c r="ADA83" s="29"/>
      <c r="ADB83" s="29"/>
      <c r="ADC83" s="29"/>
      <c r="ADD83" s="29"/>
      <c r="ADE83" s="29"/>
      <c r="ADF83" s="29"/>
      <c r="ADG83" s="29"/>
      <c r="ADH83" s="29"/>
      <c r="ADI83" s="29"/>
      <c r="ADJ83" s="29"/>
      <c r="ADK83" s="29"/>
      <c r="ADL83" s="29"/>
      <c r="ADM83" s="29"/>
      <c r="ADN83" s="29"/>
      <c r="ADO83" s="29"/>
      <c r="ADP83" s="29"/>
      <c r="ADQ83" s="29"/>
      <c r="ADR83" s="29"/>
      <c r="ADS83" s="29"/>
      <c r="ADT83" s="29"/>
      <c r="ADU83" s="29"/>
      <c r="ADV83" s="29"/>
      <c r="ADW83" s="29"/>
      <c r="ADX83" s="29"/>
      <c r="ADY83" s="29"/>
      <c r="ADZ83" s="29"/>
      <c r="AEA83" s="29"/>
      <c r="AEB83" s="29"/>
      <c r="AEC83" s="29"/>
      <c r="AED83" s="29"/>
      <c r="AEE83" s="29"/>
      <c r="AEF83" s="29"/>
      <c r="AEG83" s="29"/>
      <c r="AEH83" s="29"/>
      <c r="AEI83" s="29"/>
      <c r="AEJ83" s="29"/>
      <c r="AEK83" s="29"/>
      <c r="AEL83" s="29"/>
      <c r="AEM83" s="29"/>
      <c r="AEN83" s="29"/>
      <c r="AEO83" s="29"/>
      <c r="AEP83" s="29"/>
      <c r="AEQ83" s="29"/>
      <c r="AER83" s="29"/>
      <c r="AES83" s="29"/>
      <c r="AET83" s="29"/>
      <c r="AEU83" s="29"/>
      <c r="AEV83" s="29"/>
      <c r="AEW83" s="29"/>
      <c r="AEX83" s="29"/>
      <c r="AEY83" s="29"/>
      <c r="AEZ83" s="29"/>
      <c r="AFA83" s="29"/>
      <c r="AFB83" s="29"/>
      <c r="AFC83" s="29"/>
      <c r="AFD83" s="29"/>
      <c r="AFE83" s="29"/>
      <c r="AFF83" s="29"/>
      <c r="AFG83" s="29"/>
      <c r="AFH83" s="29"/>
      <c r="AFI83" s="29"/>
      <c r="AFJ83" s="29"/>
      <c r="AFK83" s="29"/>
      <c r="AFL83" s="29"/>
      <c r="AFM83" s="29"/>
      <c r="AFN83" s="29"/>
      <c r="AFO83" s="29"/>
      <c r="AFP83" s="29"/>
      <c r="AFQ83" s="29"/>
      <c r="AFR83" s="29"/>
      <c r="AFS83" s="29"/>
      <c r="AFT83" s="29"/>
      <c r="AFU83" s="29"/>
      <c r="AFV83" s="29"/>
      <c r="AFW83" s="29"/>
      <c r="AFX83" s="29"/>
      <c r="AFY83" s="29"/>
      <c r="AFZ83" s="29"/>
      <c r="AGA83" s="29"/>
      <c r="AGB83" s="29"/>
      <c r="AGC83" s="29"/>
      <c r="AGD83" s="29"/>
      <c r="AGE83" s="29"/>
      <c r="AGF83" s="29"/>
      <c r="AGG83" s="29"/>
      <c r="AGH83" s="29"/>
      <c r="AGI83" s="29"/>
      <c r="AGJ83" s="29"/>
      <c r="AGK83" s="29"/>
      <c r="AGL83" s="29"/>
      <c r="AGM83" s="29"/>
      <c r="AGN83" s="29"/>
      <c r="AGO83" s="29"/>
      <c r="AGP83" s="29"/>
      <c r="AGQ83" s="29"/>
      <c r="AGR83" s="29"/>
      <c r="AGS83" s="29"/>
      <c r="AGT83" s="29"/>
      <c r="AGU83" s="29"/>
      <c r="AGV83" s="29"/>
      <c r="AGW83" s="29"/>
      <c r="AGX83" s="29"/>
      <c r="AGY83" s="29"/>
      <c r="AGZ83" s="29"/>
      <c r="AHA83" s="29"/>
      <c r="AHB83" s="29"/>
      <c r="AHC83" s="29"/>
      <c r="AHD83" s="29"/>
      <c r="AHE83" s="29"/>
      <c r="AHF83" s="29"/>
      <c r="AHG83" s="29"/>
      <c r="AHH83" s="29"/>
      <c r="AHI83" s="29"/>
      <c r="AHJ83" s="29"/>
      <c r="AHK83" s="29"/>
      <c r="AHL83" s="29"/>
      <c r="AHM83" s="29"/>
      <c r="AHN83" s="29"/>
      <c r="AHO83" s="29"/>
      <c r="AHP83" s="29"/>
      <c r="AHQ83" s="29"/>
      <c r="AHR83" s="29"/>
      <c r="AHS83" s="29"/>
      <c r="AHT83" s="29"/>
      <c r="AHU83" s="29"/>
      <c r="AHV83" s="29"/>
      <c r="AHW83" s="29"/>
      <c r="AHX83" s="29"/>
      <c r="AHY83" s="29"/>
      <c r="AHZ83" s="29"/>
      <c r="AIA83" s="29"/>
      <c r="AIB83" s="29"/>
      <c r="AIC83" s="29"/>
      <c r="AID83" s="29"/>
      <c r="AIE83" s="29"/>
      <c r="AIF83" s="29"/>
      <c r="AIG83" s="29"/>
      <c r="AIH83" s="29"/>
      <c r="AII83" s="29"/>
      <c r="AIJ83" s="29"/>
      <c r="AIK83" s="29"/>
      <c r="AIL83" s="29"/>
      <c r="AIM83" s="29"/>
      <c r="AIN83" s="29"/>
      <c r="AIO83" s="29"/>
      <c r="AIP83" s="29"/>
      <c r="AIQ83" s="29"/>
      <c r="AIR83" s="29"/>
      <c r="AIS83" s="29"/>
      <c r="AIT83" s="29"/>
      <c r="AIU83" s="29"/>
      <c r="AIV83" s="29"/>
      <c r="AIW83" s="29"/>
      <c r="AIX83" s="29"/>
      <c r="AIY83" s="29"/>
      <c r="AIZ83" s="29"/>
      <c r="AJA83" s="29"/>
      <c r="AJB83" s="29"/>
      <c r="AJC83" s="29"/>
      <c r="AJD83" s="29"/>
      <c r="AJE83" s="29"/>
      <c r="AJF83" s="29"/>
      <c r="AJG83" s="29"/>
      <c r="AJH83" s="29"/>
      <c r="AJI83" s="29"/>
      <c r="AJJ83" s="29"/>
      <c r="AJK83" s="29"/>
      <c r="AJL83" s="29"/>
      <c r="AJM83" s="29"/>
      <c r="AJN83" s="29"/>
      <c r="AJO83" s="29"/>
      <c r="AJP83" s="29"/>
      <c r="AJQ83" s="29"/>
      <c r="AJR83" s="29"/>
      <c r="AJS83" s="29"/>
      <c r="AJT83" s="29"/>
      <c r="AJU83" s="29"/>
      <c r="AJV83" s="29"/>
      <c r="AJW83" s="29"/>
      <c r="AJX83" s="29"/>
      <c r="AJY83" s="29"/>
      <c r="AJZ83" s="29"/>
      <c r="AKA83" s="29"/>
      <c r="AKB83" s="29"/>
      <c r="AKC83" s="29"/>
      <c r="AKD83" s="29"/>
      <c r="AKE83" s="29"/>
      <c r="AKF83" s="29"/>
      <c r="AKG83" s="29"/>
      <c r="AKH83" s="29"/>
      <c r="AKI83" s="29"/>
      <c r="AKJ83" s="29"/>
      <c r="AKK83" s="29"/>
      <c r="AKL83" s="29"/>
      <c r="AKM83" s="29"/>
      <c r="AKN83" s="29"/>
      <c r="AKO83" s="29"/>
      <c r="AKP83" s="29"/>
      <c r="AKQ83" s="29"/>
      <c r="AKR83" s="29"/>
      <c r="AKS83" s="29"/>
      <c r="AKT83" s="29"/>
      <c r="AKU83" s="29"/>
      <c r="AKV83" s="29"/>
      <c r="AKW83" s="29"/>
      <c r="AKX83" s="29"/>
      <c r="AKY83" s="29"/>
      <c r="AKZ83" s="29"/>
      <c r="ALA83" s="29"/>
      <c r="ALB83" s="29"/>
      <c r="ALC83" s="29"/>
      <c r="ALD83" s="29"/>
      <c r="ALE83" s="29"/>
      <c r="ALF83" s="29"/>
      <c r="ALG83" s="29"/>
      <c r="ALH83" s="29"/>
      <c r="ALI83" s="29"/>
      <c r="ALJ83" s="29"/>
      <c r="ALK83" s="29"/>
      <c r="ALL83" s="29"/>
      <c r="ALM83" s="29"/>
      <c r="ALN83" s="29"/>
      <c r="ALO83" s="29"/>
      <c r="ALP83" s="29"/>
      <c r="ALQ83" s="29"/>
      <c r="ALR83" s="29"/>
      <c r="ALS83" s="29"/>
      <c r="ALT83" s="29"/>
      <c r="ALU83" s="29"/>
      <c r="ALV83" s="29"/>
      <c r="ALW83" s="29"/>
      <c r="ALX83" s="29"/>
      <c r="ALY83" s="29"/>
      <c r="ALZ83" s="29"/>
      <c r="AMA83" s="29"/>
      <c r="AMB83" s="29"/>
      <c r="AMC83" s="29"/>
      <c r="AMD83" s="29"/>
      <c r="AME83" s="29"/>
      <c r="AMF83" s="29"/>
      <c r="AMG83" s="29"/>
      <c r="AMH83" s="29"/>
    </row>
    <row r="84" spans="1:1022" ht="38.25" x14ac:dyDescent="0.2">
      <c r="A84" s="13" t="s">
        <v>191</v>
      </c>
      <c r="B84" s="35" t="s">
        <v>192</v>
      </c>
      <c r="C84" s="20" t="s">
        <v>193</v>
      </c>
      <c r="D84" s="49" t="s">
        <v>33</v>
      </c>
      <c r="E84" s="49">
        <v>0</v>
      </c>
      <c r="F84" s="49" t="s">
        <v>33</v>
      </c>
      <c r="G84" s="49">
        <f t="shared" si="48"/>
        <v>1.4871270000000001</v>
      </c>
      <c r="H84" s="49">
        <f t="shared" ref="H84:I86" si="52">SUM(J84,L84,N84,P84)</f>
        <v>1.4871270000000001</v>
      </c>
      <c r="I84" s="49">
        <f t="shared" si="52"/>
        <v>0</v>
      </c>
      <c r="J84" s="49">
        <v>0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1.4871270000000001</v>
      </c>
      <c r="Q84" s="49">
        <v>0</v>
      </c>
      <c r="R84" s="49">
        <f t="shared" si="50"/>
        <v>1.4871270000000001</v>
      </c>
      <c r="S84" s="49" t="s">
        <v>33</v>
      </c>
      <c r="T84" s="49">
        <f t="shared" si="51"/>
        <v>-1.4871270000000001</v>
      </c>
      <c r="U84" s="49" t="s">
        <v>33</v>
      </c>
      <c r="V84" s="44" t="s">
        <v>33</v>
      </c>
      <c r="BB84" s="24"/>
    </row>
    <row r="85" spans="1:1022" ht="38.25" x14ac:dyDescent="0.2">
      <c r="A85" s="13" t="s">
        <v>191</v>
      </c>
      <c r="B85" s="35" t="s">
        <v>194</v>
      </c>
      <c r="C85" s="20" t="s">
        <v>195</v>
      </c>
      <c r="D85" s="49" t="s">
        <v>33</v>
      </c>
      <c r="E85" s="49">
        <v>0</v>
      </c>
      <c r="F85" s="49" t="s">
        <v>33</v>
      </c>
      <c r="G85" s="49">
        <f t="shared" si="48"/>
        <v>1.4871270000000001</v>
      </c>
      <c r="H85" s="49">
        <f t="shared" si="52"/>
        <v>1.4871270000000001</v>
      </c>
      <c r="I85" s="49">
        <f t="shared" si="52"/>
        <v>0</v>
      </c>
      <c r="J85" s="49">
        <v>0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1.4871270000000001</v>
      </c>
      <c r="Q85" s="49">
        <v>0</v>
      </c>
      <c r="R85" s="49">
        <f t="shared" si="50"/>
        <v>1.4871270000000001</v>
      </c>
      <c r="S85" s="49" t="s">
        <v>33</v>
      </c>
      <c r="T85" s="49">
        <f t="shared" si="51"/>
        <v>-1.4871270000000001</v>
      </c>
      <c r="U85" s="49" t="s">
        <v>33</v>
      </c>
      <c r="V85" s="44" t="s">
        <v>33</v>
      </c>
      <c r="BB85" s="24"/>
    </row>
    <row r="86" spans="1:1022" ht="51" x14ac:dyDescent="0.2">
      <c r="A86" s="13" t="s">
        <v>191</v>
      </c>
      <c r="B86" s="35" t="s">
        <v>196</v>
      </c>
      <c r="C86" s="20" t="s">
        <v>197</v>
      </c>
      <c r="D86" s="49" t="s">
        <v>33</v>
      </c>
      <c r="E86" s="49">
        <v>0</v>
      </c>
      <c r="F86" s="49" t="s">
        <v>33</v>
      </c>
      <c r="G86" s="49">
        <f t="shared" si="48"/>
        <v>1.4871270000000001</v>
      </c>
      <c r="H86" s="49">
        <f t="shared" si="52"/>
        <v>1.4871270000000001</v>
      </c>
      <c r="I86" s="49">
        <f t="shared" si="52"/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1.4871270000000001</v>
      </c>
      <c r="Q86" s="49">
        <v>0</v>
      </c>
      <c r="R86" s="49">
        <f t="shared" si="50"/>
        <v>1.4871270000000001</v>
      </c>
      <c r="S86" s="49" t="s">
        <v>33</v>
      </c>
      <c r="T86" s="49">
        <f t="shared" si="51"/>
        <v>-1.4871270000000001</v>
      </c>
      <c r="U86" s="49" t="s">
        <v>33</v>
      </c>
      <c r="V86" s="44" t="s">
        <v>33</v>
      </c>
      <c r="BB86" s="24"/>
    </row>
    <row r="87" spans="1:1022" s="28" customFormat="1" ht="15.75" x14ac:dyDescent="0.25">
      <c r="A87" s="25" t="s">
        <v>198</v>
      </c>
      <c r="B87" s="22" t="s">
        <v>151</v>
      </c>
      <c r="C87" s="22" t="s">
        <v>32</v>
      </c>
      <c r="D87" s="48" t="s">
        <v>33</v>
      </c>
      <c r="E87" s="48">
        <v>0</v>
      </c>
      <c r="F87" s="48" t="s">
        <v>33</v>
      </c>
      <c r="G87" s="48">
        <f t="shared" si="48"/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f t="shared" si="50"/>
        <v>0</v>
      </c>
      <c r="S87" s="48" t="s">
        <v>33</v>
      </c>
      <c r="T87" s="48">
        <f t="shared" si="51"/>
        <v>0</v>
      </c>
      <c r="U87" s="48" t="s">
        <v>33</v>
      </c>
      <c r="V87" s="32" t="s">
        <v>33</v>
      </c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31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  <c r="QR87" s="29"/>
      <c r="QS87" s="29"/>
      <c r="QT87" s="29"/>
      <c r="QU87" s="29"/>
      <c r="QV87" s="29"/>
      <c r="QW87" s="29"/>
      <c r="QX87" s="29"/>
      <c r="QY87" s="29"/>
      <c r="QZ87" s="29"/>
      <c r="RA87" s="29"/>
      <c r="RB87" s="29"/>
      <c r="RC87" s="29"/>
      <c r="RD87" s="29"/>
      <c r="RE87" s="29"/>
      <c r="RF87" s="29"/>
      <c r="RG87" s="29"/>
      <c r="RH87" s="29"/>
      <c r="RI87" s="29"/>
      <c r="RJ87" s="29"/>
      <c r="RK87" s="29"/>
      <c r="RL87" s="29"/>
      <c r="RM87" s="29"/>
      <c r="RN87" s="29"/>
      <c r="RO87" s="29"/>
      <c r="RP87" s="29"/>
      <c r="RQ87" s="29"/>
      <c r="RR87" s="29"/>
      <c r="RS87" s="29"/>
      <c r="RT87" s="29"/>
      <c r="RU87" s="29"/>
      <c r="RV87" s="29"/>
      <c r="RW87" s="29"/>
      <c r="RX87" s="29"/>
      <c r="RY87" s="29"/>
      <c r="RZ87" s="29"/>
      <c r="SA87" s="29"/>
      <c r="SB87" s="29"/>
      <c r="SC87" s="29"/>
      <c r="SD87" s="29"/>
      <c r="SE87" s="29"/>
      <c r="SF87" s="29"/>
      <c r="SG87" s="29"/>
      <c r="SH87" s="29"/>
      <c r="SI87" s="29"/>
      <c r="SJ87" s="29"/>
      <c r="SK87" s="29"/>
      <c r="SL87" s="29"/>
      <c r="SM87" s="29"/>
      <c r="SN87" s="29"/>
      <c r="SO87" s="29"/>
      <c r="SP87" s="29"/>
      <c r="SQ87" s="29"/>
      <c r="SR87" s="29"/>
      <c r="SS87" s="29"/>
      <c r="ST87" s="29"/>
      <c r="SU87" s="29"/>
      <c r="SV87" s="29"/>
      <c r="SW87" s="29"/>
      <c r="SX87" s="29"/>
      <c r="SY87" s="29"/>
      <c r="SZ87" s="29"/>
      <c r="TA87" s="29"/>
      <c r="TB87" s="29"/>
      <c r="TC87" s="29"/>
      <c r="TD87" s="29"/>
      <c r="TE87" s="29"/>
      <c r="TF87" s="29"/>
      <c r="TG87" s="29"/>
      <c r="TH87" s="29"/>
      <c r="TI87" s="29"/>
      <c r="TJ87" s="29"/>
      <c r="TK87" s="29"/>
      <c r="TL87" s="29"/>
      <c r="TM87" s="29"/>
      <c r="TN87" s="29"/>
      <c r="TO87" s="29"/>
      <c r="TP87" s="29"/>
      <c r="TQ87" s="29"/>
      <c r="TR87" s="29"/>
      <c r="TS87" s="29"/>
      <c r="TT87" s="29"/>
      <c r="TU87" s="29"/>
      <c r="TV87" s="29"/>
      <c r="TW87" s="29"/>
      <c r="TX87" s="29"/>
      <c r="TY87" s="29"/>
      <c r="TZ87" s="29"/>
      <c r="UA87" s="29"/>
      <c r="UB87" s="29"/>
      <c r="UC87" s="29"/>
      <c r="UD87" s="29"/>
      <c r="UE87" s="29"/>
      <c r="UF87" s="29"/>
      <c r="UG87" s="29"/>
      <c r="UH87" s="29"/>
      <c r="UI87" s="29"/>
      <c r="UJ87" s="29"/>
      <c r="UK87" s="29"/>
      <c r="UL87" s="29"/>
      <c r="UM87" s="29"/>
      <c r="UN87" s="29"/>
      <c r="UO87" s="29"/>
      <c r="UP87" s="29"/>
      <c r="UQ87" s="29"/>
      <c r="UR87" s="29"/>
      <c r="US87" s="29"/>
      <c r="UT87" s="29"/>
      <c r="UU87" s="29"/>
      <c r="UV87" s="29"/>
      <c r="UW87" s="29"/>
      <c r="UX87" s="29"/>
      <c r="UY87" s="29"/>
      <c r="UZ87" s="29"/>
      <c r="VA87" s="29"/>
      <c r="VB87" s="29"/>
      <c r="VC87" s="29"/>
      <c r="VD87" s="29"/>
      <c r="VE87" s="29"/>
      <c r="VF87" s="29"/>
      <c r="VG87" s="29"/>
      <c r="VH87" s="29"/>
      <c r="VI87" s="29"/>
      <c r="VJ87" s="29"/>
      <c r="VK87" s="29"/>
      <c r="VL87" s="29"/>
      <c r="VM87" s="29"/>
      <c r="VN87" s="29"/>
      <c r="VO87" s="29"/>
      <c r="VP87" s="29"/>
      <c r="VQ87" s="29"/>
      <c r="VR87" s="29"/>
      <c r="VS87" s="29"/>
      <c r="VT87" s="29"/>
      <c r="VU87" s="29"/>
      <c r="VV87" s="29"/>
      <c r="VW87" s="29"/>
      <c r="VX87" s="29"/>
      <c r="VY87" s="29"/>
      <c r="VZ87" s="29"/>
      <c r="WA87" s="29"/>
      <c r="WB87" s="29"/>
      <c r="WC87" s="29"/>
      <c r="WD87" s="29"/>
      <c r="WE87" s="29"/>
      <c r="WF87" s="29"/>
      <c r="WG87" s="29"/>
      <c r="WH87" s="29"/>
      <c r="WI87" s="29"/>
      <c r="WJ87" s="29"/>
      <c r="WK87" s="29"/>
      <c r="WL87" s="29"/>
      <c r="WM87" s="29"/>
      <c r="WN87" s="29"/>
      <c r="WO87" s="29"/>
      <c r="WP87" s="29"/>
      <c r="WQ87" s="29"/>
      <c r="WR87" s="29"/>
      <c r="WS87" s="29"/>
      <c r="WT87" s="29"/>
      <c r="WU87" s="29"/>
      <c r="WV87" s="29"/>
      <c r="WW87" s="29"/>
      <c r="WX87" s="29"/>
      <c r="WY87" s="29"/>
      <c r="WZ87" s="29"/>
      <c r="XA87" s="29"/>
      <c r="XB87" s="29"/>
      <c r="XC87" s="29"/>
      <c r="XD87" s="29"/>
      <c r="XE87" s="29"/>
      <c r="XF87" s="29"/>
      <c r="XG87" s="29"/>
      <c r="XH87" s="29"/>
      <c r="XI87" s="29"/>
      <c r="XJ87" s="29"/>
      <c r="XK87" s="29"/>
      <c r="XL87" s="29"/>
      <c r="XM87" s="29"/>
      <c r="XN87" s="29"/>
      <c r="XO87" s="29"/>
      <c r="XP87" s="29"/>
      <c r="XQ87" s="29"/>
      <c r="XR87" s="29"/>
      <c r="XS87" s="29"/>
      <c r="XT87" s="29"/>
      <c r="XU87" s="29"/>
      <c r="XV87" s="29"/>
      <c r="XW87" s="29"/>
      <c r="XX87" s="29"/>
      <c r="XY87" s="29"/>
      <c r="XZ87" s="29"/>
      <c r="YA87" s="29"/>
      <c r="YB87" s="29"/>
      <c r="YC87" s="29"/>
      <c r="YD87" s="29"/>
      <c r="YE87" s="29"/>
      <c r="YF87" s="29"/>
      <c r="YG87" s="29"/>
      <c r="YH87" s="29"/>
      <c r="YI87" s="29"/>
      <c r="YJ87" s="29"/>
      <c r="YK87" s="29"/>
      <c r="YL87" s="29"/>
      <c r="YM87" s="29"/>
      <c r="YN87" s="29"/>
      <c r="YO87" s="29"/>
      <c r="YP87" s="29"/>
      <c r="YQ87" s="29"/>
      <c r="YR87" s="29"/>
      <c r="YS87" s="29"/>
      <c r="YT87" s="29"/>
      <c r="YU87" s="29"/>
      <c r="YV87" s="29"/>
      <c r="YW87" s="29"/>
      <c r="YX87" s="29"/>
      <c r="YY87" s="29"/>
      <c r="YZ87" s="29"/>
      <c r="ZA87" s="29"/>
      <c r="ZB87" s="29"/>
      <c r="ZC87" s="29"/>
      <c r="ZD87" s="29"/>
      <c r="ZE87" s="29"/>
      <c r="ZF87" s="29"/>
      <c r="ZG87" s="29"/>
      <c r="ZH87" s="29"/>
      <c r="ZI87" s="29"/>
      <c r="ZJ87" s="29"/>
      <c r="ZK87" s="29"/>
      <c r="ZL87" s="29"/>
      <c r="ZM87" s="29"/>
      <c r="ZN87" s="29"/>
      <c r="ZO87" s="29"/>
      <c r="ZP87" s="29"/>
      <c r="ZQ87" s="29"/>
      <c r="ZR87" s="29"/>
      <c r="ZS87" s="29"/>
      <c r="ZT87" s="29"/>
      <c r="ZU87" s="29"/>
      <c r="ZV87" s="29"/>
      <c r="ZW87" s="29"/>
      <c r="ZX87" s="29"/>
      <c r="ZY87" s="29"/>
      <c r="ZZ87" s="29"/>
      <c r="AAA87" s="29"/>
      <c r="AAB87" s="29"/>
      <c r="AAC87" s="29"/>
      <c r="AAD87" s="29"/>
      <c r="AAE87" s="29"/>
      <c r="AAF87" s="29"/>
      <c r="AAG87" s="29"/>
      <c r="AAH87" s="29"/>
      <c r="AAI87" s="29"/>
      <c r="AAJ87" s="29"/>
      <c r="AAK87" s="29"/>
      <c r="AAL87" s="29"/>
      <c r="AAM87" s="29"/>
      <c r="AAN87" s="29"/>
      <c r="AAO87" s="29"/>
      <c r="AAP87" s="29"/>
      <c r="AAQ87" s="29"/>
      <c r="AAR87" s="29"/>
      <c r="AAS87" s="29"/>
      <c r="AAT87" s="29"/>
      <c r="AAU87" s="29"/>
      <c r="AAV87" s="29"/>
      <c r="AAW87" s="29"/>
      <c r="AAX87" s="29"/>
      <c r="AAY87" s="29"/>
      <c r="AAZ87" s="29"/>
      <c r="ABA87" s="29"/>
      <c r="ABB87" s="29"/>
      <c r="ABC87" s="29"/>
      <c r="ABD87" s="29"/>
      <c r="ABE87" s="29"/>
      <c r="ABF87" s="29"/>
      <c r="ABG87" s="29"/>
      <c r="ABH87" s="29"/>
      <c r="ABI87" s="29"/>
      <c r="ABJ87" s="29"/>
      <c r="ABK87" s="29"/>
      <c r="ABL87" s="29"/>
      <c r="ABM87" s="29"/>
      <c r="ABN87" s="29"/>
      <c r="ABO87" s="29"/>
      <c r="ABP87" s="29"/>
      <c r="ABQ87" s="29"/>
      <c r="ABR87" s="29"/>
      <c r="ABS87" s="29"/>
      <c r="ABT87" s="29"/>
      <c r="ABU87" s="29"/>
      <c r="ABV87" s="29"/>
      <c r="ABW87" s="29"/>
      <c r="ABX87" s="29"/>
      <c r="ABY87" s="29"/>
      <c r="ABZ87" s="29"/>
      <c r="ACA87" s="29"/>
      <c r="ACB87" s="29"/>
      <c r="ACC87" s="29"/>
      <c r="ACD87" s="29"/>
      <c r="ACE87" s="29"/>
      <c r="ACF87" s="29"/>
      <c r="ACG87" s="29"/>
      <c r="ACH87" s="29"/>
      <c r="ACI87" s="29"/>
      <c r="ACJ87" s="29"/>
      <c r="ACK87" s="29"/>
      <c r="ACL87" s="29"/>
      <c r="ACM87" s="29"/>
      <c r="ACN87" s="29"/>
      <c r="ACO87" s="29"/>
      <c r="ACP87" s="29"/>
      <c r="ACQ87" s="29"/>
      <c r="ACR87" s="29"/>
      <c r="ACS87" s="29"/>
      <c r="ACT87" s="29"/>
      <c r="ACU87" s="29"/>
      <c r="ACV87" s="29"/>
      <c r="ACW87" s="29"/>
      <c r="ACX87" s="29"/>
      <c r="ACY87" s="29"/>
      <c r="ACZ87" s="29"/>
      <c r="ADA87" s="29"/>
      <c r="ADB87" s="29"/>
      <c r="ADC87" s="29"/>
      <c r="ADD87" s="29"/>
      <c r="ADE87" s="29"/>
      <c r="ADF87" s="29"/>
      <c r="ADG87" s="29"/>
      <c r="ADH87" s="29"/>
      <c r="ADI87" s="29"/>
      <c r="ADJ87" s="29"/>
      <c r="ADK87" s="29"/>
      <c r="ADL87" s="29"/>
      <c r="ADM87" s="29"/>
      <c r="ADN87" s="29"/>
      <c r="ADO87" s="29"/>
      <c r="ADP87" s="29"/>
      <c r="ADQ87" s="29"/>
      <c r="ADR87" s="29"/>
      <c r="ADS87" s="29"/>
      <c r="ADT87" s="29"/>
      <c r="ADU87" s="29"/>
      <c r="ADV87" s="29"/>
      <c r="ADW87" s="29"/>
      <c r="ADX87" s="29"/>
      <c r="ADY87" s="29"/>
      <c r="ADZ87" s="29"/>
      <c r="AEA87" s="29"/>
      <c r="AEB87" s="29"/>
      <c r="AEC87" s="29"/>
      <c r="AED87" s="29"/>
      <c r="AEE87" s="29"/>
      <c r="AEF87" s="29"/>
      <c r="AEG87" s="29"/>
      <c r="AEH87" s="29"/>
      <c r="AEI87" s="29"/>
      <c r="AEJ87" s="29"/>
      <c r="AEK87" s="29"/>
      <c r="AEL87" s="29"/>
      <c r="AEM87" s="29"/>
      <c r="AEN87" s="29"/>
      <c r="AEO87" s="29"/>
      <c r="AEP87" s="29"/>
      <c r="AEQ87" s="29"/>
      <c r="AER87" s="29"/>
      <c r="AES87" s="29"/>
      <c r="AET87" s="29"/>
      <c r="AEU87" s="29"/>
      <c r="AEV87" s="29"/>
      <c r="AEW87" s="29"/>
      <c r="AEX87" s="29"/>
      <c r="AEY87" s="29"/>
      <c r="AEZ87" s="29"/>
      <c r="AFA87" s="29"/>
      <c r="AFB87" s="29"/>
      <c r="AFC87" s="29"/>
      <c r="AFD87" s="29"/>
      <c r="AFE87" s="29"/>
      <c r="AFF87" s="29"/>
      <c r="AFG87" s="29"/>
      <c r="AFH87" s="29"/>
      <c r="AFI87" s="29"/>
      <c r="AFJ87" s="29"/>
      <c r="AFK87" s="29"/>
      <c r="AFL87" s="29"/>
      <c r="AFM87" s="29"/>
      <c r="AFN87" s="29"/>
      <c r="AFO87" s="29"/>
      <c r="AFP87" s="29"/>
      <c r="AFQ87" s="29"/>
      <c r="AFR87" s="29"/>
      <c r="AFS87" s="29"/>
      <c r="AFT87" s="29"/>
      <c r="AFU87" s="29"/>
      <c r="AFV87" s="29"/>
      <c r="AFW87" s="29"/>
      <c r="AFX87" s="29"/>
      <c r="AFY87" s="29"/>
      <c r="AFZ87" s="29"/>
      <c r="AGA87" s="29"/>
      <c r="AGB87" s="29"/>
      <c r="AGC87" s="29"/>
      <c r="AGD87" s="29"/>
      <c r="AGE87" s="29"/>
      <c r="AGF87" s="29"/>
      <c r="AGG87" s="29"/>
      <c r="AGH87" s="29"/>
      <c r="AGI87" s="29"/>
      <c r="AGJ87" s="29"/>
      <c r="AGK87" s="29"/>
      <c r="AGL87" s="29"/>
      <c r="AGM87" s="29"/>
      <c r="AGN87" s="29"/>
      <c r="AGO87" s="29"/>
      <c r="AGP87" s="29"/>
      <c r="AGQ87" s="29"/>
      <c r="AGR87" s="29"/>
      <c r="AGS87" s="29"/>
      <c r="AGT87" s="29"/>
      <c r="AGU87" s="29"/>
      <c r="AGV87" s="29"/>
      <c r="AGW87" s="29"/>
      <c r="AGX87" s="29"/>
      <c r="AGY87" s="29"/>
      <c r="AGZ87" s="29"/>
      <c r="AHA87" s="29"/>
      <c r="AHB87" s="29"/>
      <c r="AHC87" s="29"/>
      <c r="AHD87" s="29"/>
      <c r="AHE87" s="29"/>
      <c r="AHF87" s="29"/>
      <c r="AHG87" s="29"/>
      <c r="AHH87" s="29"/>
      <c r="AHI87" s="29"/>
      <c r="AHJ87" s="29"/>
      <c r="AHK87" s="29"/>
      <c r="AHL87" s="29"/>
      <c r="AHM87" s="29"/>
      <c r="AHN87" s="29"/>
      <c r="AHO87" s="29"/>
      <c r="AHP87" s="29"/>
      <c r="AHQ87" s="29"/>
      <c r="AHR87" s="29"/>
      <c r="AHS87" s="29"/>
      <c r="AHT87" s="29"/>
      <c r="AHU87" s="29"/>
      <c r="AHV87" s="29"/>
      <c r="AHW87" s="29"/>
      <c r="AHX87" s="29"/>
      <c r="AHY87" s="29"/>
      <c r="AHZ87" s="29"/>
      <c r="AIA87" s="29"/>
      <c r="AIB87" s="29"/>
      <c r="AIC87" s="29"/>
      <c r="AID87" s="29"/>
      <c r="AIE87" s="29"/>
      <c r="AIF87" s="29"/>
      <c r="AIG87" s="29"/>
      <c r="AIH87" s="29"/>
      <c r="AII87" s="29"/>
      <c r="AIJ87" s="29"/>
      <c r="AIK87" s="29"/>
      <c r="AIL87" s="29"/>
      <c r="AIM87" s="29"/>
      <c r="AIN87" s="29"/>
      <c r="AIO87" s="29"/>
      <c r="AIP87" s="29"/>
      <c r="AIQ87" s="29"/>
      <c r="AIR87" s="29"/>
      <c r="AIS87" s="29"/>
      <c r="AIT87" s="29"/>
      <c r="AIU87" s="29"/>
      <c r="AIV87" s="29"/>
      <c r="AIW87" s="29"/>
      <c r="AIX87" s="29"/>
      <c r="AIY87" s="29"/>
      <c r="AIZ87" s="29"/>
      <c r="AJA87" s="29"/>
      <c r="AJB87" s="29"/>
      <c r="AJC87" s="29"/>
      <c r="AJD87" s="29"/>
      <c r="AJE87" s="29"/>
      <c r="AJF87" s="29"/>
      <c r="AJG87" s="29"/>
      <c r="AJH87" s="29"/>
      <c r="AJI87" s="29"/>
      <c r="AJJ87" s="29"/>
      <c r="AJK87" s="29"/>
      <c r="AJL87" s="29"/>
      <c r="AJM87" s="29"/>
      <c r="AJN87" s="29"/>
      <c r="AJO87" s="29"/>
      <c r="AJP87" s="29"/>
      <c r="AJQ87" s="29"/>
      <c r="AJR87" s="29"/>
      <c r="AJS87" s="29"/>
      <c r="AJT87" s="29"/>
      <c r="AJU87" s="29"/>
      <c r="AJV87" s="29"/>
      <c r="AJW87" s="29"/>
      <c r="AJX87" s="29"/>
      <c r="AJY87" s="29"/>
      <c r="AJZ87" s="29"/>
      <c r="AKA87" s="29"/>
      <c r="AKB87" s="29"/>
      <c r="AKC87" s="29"/>
      <c r="AKD87" s="29"/>
      <c r="AKE87" s="29"/>
      <c r="AKF87" s="29"/>
      <c r="AKG87" s="29"/>
      <c r="AKH87" s="29"/>
      <c r="AKI87" s="29"/>
      <c r="AKJ87" s="29"/>
      <c r="AKK87" s="29"/>
      <c r="AKL87" s="29"/>
      <c r="AKM87" s="29"/>
      <c r="AKN87" s="29"/>
      <c r="AKO87" s="29"/>
      <c r="AKP87" s="29"/>
      <c r="AKQ87" s="29"/>
      <c r="AKR87" s="29"/>
      <c r="AKS87" s="29"/>
      <c r="AKT87" s="29"/>
      <c r="AKU87" s="29"/>
      <c r="AKV87" s="29"/>
      <c r="AKW87" s="29"/>
      <c r="AKX87" s="29"/>
      <c r="AKY87" s="29"/>
      <c r="AKZ87" s="29"/>
      <c r="ALA87" s="29"/>
      <c r="ALB87" s="29"/>
      <c r="ALC87" s="29"/>
      <c r="ALD87" s="29"/>
      <c r="ALE87" s="29"/>
      <c r="ALF87" s="29"/>
      <c r="ALG87" s="29"/>
      <c r="ALH87" s="29"/>
      <c r="ALI87" s="29"/>
      <c r="ALJ87" s="29"/>
      <c r="ALK87" s="29"/>
      <c r="ALL87" s="29"/>
      <c r="ALM87" s="29"/>
      <c r="ALN87" s="29"/>
      <c r="ALO87" s="29"/>
      <c r="ALP87" s="29"/>
      <c r="ALQ87" s="29"/>
      <c r="ALR87" s="29"/>
      <c r="ALS87" s="29"/>
      <c r="ALT87" s="29"/>
      <c r="ALU87" s="29"/>
      <c r="ALV87" s="29"/>
      <c r="ALW87" s="29"/>
      <c r="ALX87" s="29"/>
      <c r="ALY87" s="29"/>
      <c r="ALZ87" s="29"/>
      <c r="AMA87" s="29"/>
      <c r="AMB87" s="29"/>
      <c r="AMC87" s="29"/>
      <c r="AMD87" s="29"/>
      <c r="AME87" s="29"/>
      <c r="AMF87" s="29"/>
      <c r="AMG87" s="29"/>
      <c r="AMH87" s="29"/>
    </row>
    <row r="88" spans="1:1022" s="28" customFormat="1" ht="15.75" x14ac:dyDescent="0.25">
      <c r="A88" s="25" t="s">
        <v>199</v>
      </c>
      <c r="B88" s="22" t="s">
        <v>157</v>
      </c>
      <c r="C88" s="22" t="s">
        <v>32</v>
      </c>
      <c r="D88" s="48" t="s">
        <v>33</v>
      </c>
      <c r="E88" s="48">
        <f t="shared" ref="E88" si="53">SUM(E89:E90)</f>
        <v>0</v>
      </c>
      <c r="F88" s="48" t="s">
        <v>33</v>
      </c>
      <c r="G88" s="48">
        <f t="shared" si="48"/>
        <v>2.63578</v>
      </c>
      <c r="H88" s="48">
        <f t="shared" ref="H88:Q88" si="54">SUM(H89:H90)</f>
        <v>2.63578</v>
      </c>
      <c r="I88" s="48">
        <f t="shared" si="54"/>
        <v>0</v>
      </c>
      <c r="J88" s="48">
        <f t="shared" si="54"/>
        <v>0</v>
      </c>
      <c r="K88" s="48">
        <f t="shared" si="54"/>
        <v>0</v>
      </c>
      <c r="L88" s="48">
        <f t="shared" si="54"/>
        <v>0</v>
      </c>
      <c r="M88" s="48">
        <f t="shared" si="54"/>
        <v>0</v>
      </c>
      <c r="N88" s="48">
        <f t="shared" si="54"/>
        <v>0</v>
      </c>
      <c r="O88" s="48">
        <f t="shared" si="54"/>
        <v>0</v>
      </c>
      <c r="P88" s="48">
        <f t="shared" si="54"/>
        <v>2.63578</v>
      </c>
      <c r="Q88" s="48">
        <f t="shared" si="54"/>
        <v>0</v>
      </c>
      <c r="R88" s="48">
        <f t="shared" si="50"/>
        <v>2.63578</v>
      </c>
      <c r="S88" s="48" t="s">
        <v>33</v>
      </c>
      <c r="T88" s="48">
        <f t="shared" si="51"/>
        <v>-2.63578</v>
      </c>
      <c r="U88" s="48" t="s">
        <v>33</v>
      </c>
      <c r="V88" s="32" t="s">
        <v>33</v>
      </c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31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  <c r="ALW88" s="29"/>
      <c r="ALX88" s="29"/>
      <c r="ALY88" s="29"/>
      <c r="ALZ88" s="29"/>
      <c r="AMA88" s="29"/>
      <c r="AMB88" s="29"/>
      <c r="AMC88" s="29"/>
      <c r="AMD88" s="29"/>
      <c r="AME88" s="29"/>
      <c r="AMF88" s="29"/>
      <c r="AMG88" s="29"/>
      <c r="AMH88" s="29"/>
    </row>
    <row r="89" spans="1:1022" ht="38.25" x14ac:dyDescent="0.2">
      <c r="A89" s="13" t="s">
        <v>199</v>
      </c>
      <c r="B89" s="14" t="s">
        <v>200</v>
      </c>
      <c r="C89" s="20" t="s">
        <v>201</v>
      </c>
      <c r="D89" s="49" t="s">
        <v>33</v>
      </c>
      <c r="E89" s="49">
        <v>0</v>
      </c>
      <c r="F89" s="49" t="s">
        <v>33</v>
      </c>
      <c r="G89" s="49">
        <f t="shared" si="48"/>
        <v>1.31789</v>
      </c>
      <c r="H89" s="49">
        <f t="shared" ref="H89:I90" si="55">SUM(J89,L89,N89,P89)</f>
        <v>1.31789</v>
      </c>
      <c r="I89" s="49">
        <f t="shared" si="55"/>
        <v>0</v>
      </c>
      <c r="J89" s="49">
        <v>0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1.31789</v>
      </c>
      <c r="Q89" s="49">
        <v>0</v>
      </c>
      <c r="R89" s="49">
        <f t="shared" si="50"/>
        <v>1.31789</v>
      </c>
      <c r="S89" s="49" t="s">
        <v>33</v>
      </c>
      <c r="T89" s="49">
        <f t="shared" si="51"/>
        <v>-1.31789</v>
      </c>
      <c r="U89" s="49" t="s">
        <v>33</v>
      </c>
      <c r="V89" s="44" t="s">
        <v>33</v>
      </c>
      <c r="BB89" s="24"/>
    </row>
    <row r="90" spans="1:1022" ht="38.25" x14ac:dyDescent="0.2">
      <c r="A90" s="13" t="s">
        <v>199</v>
      </c>
      <c r="B90" s="14" t="s">
        <v>202</v>
      </c>
      <c r="C90" s="20" t="s">
        <v>203</v>
      </c>
      <c r="D90" s="49" t="s">
        <v>33</v>
      </c>
      <c r="E90" s="49">
        <v>0</v>
      </c>
      <c r="F90" s="49" t="s">
        <v>33</v>
      </c>
      <c r="G90" s="49">
        <f t="shared" si="48"/>
        <v>1.31789</v>
      </c>
      <c r="H90" s="49">
        <f t="shared" si="55"/>
        <v>1.31789</v>
      </c>
      <c r="I90" s="49">
        <f t="shared" si="55"/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1.31789</v>
      </c>
      <c r="Q90" s="49">
        <v>0</v>
      </c>
      <c r="R90" s="49">
        <f t="shared" si="50"/>
        <v>1.31789</v>
      </c>
      <c r="S90" s="49" t="s">
        <v>33</v>
      </c>
      <c r="T90" s="49">
        <f t="shared" si="51"/>
        <v>-1.31789</v>
      </c>
      <c r="U90" s="49" t="s">
        <v>33</v>
      </c>
      <c r="V90" s="44" t="s">
        <v>33</v>
      </c>
      <c r="BB90" s="24"/>
    </row>
    <row r="91" spans="1:1022" s="28" customFormat="1" ht="25.5" x14ac:dyDescent="0.25">
      <c r="A91" s="25" t="s">
        <v>86</v>
      </c>
      <c r="B91" s="22" t="s">
        <v>87</v>
      </c>
      <c r="C91" s="22" t="s">
        <v>32</v>
      </c>
      <c r="D91" s="48" t="s">
        <v>33</v>
      </c>
      <c r="E91" s="48">
        <f t="shared" ref="E91" si="56">E92</f>
        <v>0</v>
      </c>
      <c r="F91" s="48" t="s">
        <v>33</v>
      </c>
      <c r="G91" s="48">
        <f t="shared" si="48"/>
        <v>66.896106959999997</v>
      </c>
      <c r="H91" s="48">
        <f t="shared" ref="H91:Q91" si="57">H92</f>
        <v>66.896106959999997</v>
      </c>
      <c r="I91" s="48">
        <f t="shared" si="57"/>
        <v>0</v>
      </c>
      <c r="J91" s="48">
        <f t="shared" si="57"/>
        <v>0</v>
      </c>
      <c r="K91" s="48">
        <f t="shared" si="57"/>
        <v>0</v>
      </c>
      <c r="L91" s="48">
        <f t="shared" si="57"/>
        <v>0</v>
      </c>
      <c r="M91" s="48">
        <f t="shared" si="57"/>
        <v>0</v>
      </c>
      <c r="N91" s="48">
        <f t="shared" si="57"/>
        <v>0</v>
      </c>
      <c r="O91" s="48">
        <f t="shared" si="57"/>
        <v>0</v>
      </c>
      <c r="P91" s="48">
        <f t="shared" si="57"/>
        <v>66.896106959999997</v>
      </c>
      <c r="Q91" s="48">
        <f t="shared" si="57"/>
        <v>0</v>
      </c>
      <c r="R91" s="48">
        <f t="shared" si="50"/>
        <v>66.896106959999997</v>
      </c>
      <c r="S91" s="48" t="s">
        <v>33</v>
      </c>
      <c r="T91" s="48">
        <f t="shared" si="51"/>
        <v>-66.896106959999997</v>
      </c>
      <c r="U91" s="48" t="s">
        <v>33</v>
      </c>
      <c r="V91" s="32" t="s">
        <v>33</v>
      </c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31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  <c r="QR91" s="29"/>
      <c r="QS91" s="29"/>
      <c r="QT91" s="29"/>
      <c r="QU91" s="29"/>
      <c r="QV91" s="29"/>
      <c r="QW91" s="29"/>
      <c r="QX91" s="29"/>
      <c r="QY91" s="29"/>
      <c r="QZ91" s="29"/>
      <c r="RA91" s="29"/>
      <c r="RB91" s="29"/>
      <c r="RC91" s="29"/>
      <c r="RD91" s="29"/>
      <c r="RE91" s="29"/>
      <c r="RF91" s="29"/>
      <c r="RG91" s="29"/>
      <c r="RH91" s="29"/>
      <c r="RI91" s="29"/>
      <c r="RJ91" s="29"/>
      <c r="RK91" s="29"/>
      <c r="RL91" s="29"/>
      <c r="RM91" s="29"/>
      <c r="RN91" s="29"/>
      <c r="RO91" s="29"/>
      <c r="RP91" s="29"/>
      <c r="RQ91" s="29"/>
      <c r="RR91" s="29"/>
      <c r="RS91" s="29"/>
      <c r="RT91" s="29"/>
      <c r="RU91" s="29"/>
      <c r="RV91" s="29"/>
      <c r="RW91" s="29"/>
      <c r="RX91" s="29"/>
      <c r="RY91" s="29"/>
      <c r="RZ91" s="29"/>
      <c r="SA91" s="29"/>
      <c r="SB91" s="29"/>
      <c r="SC91" s="29"/>
      <c r="SD91" s="29"/>
      <c r="SE91" s="29"/>
      <c r="SF91" s="29"/>
      <c r="SG91" s="29"/>
      <c r="SH91" s="29"/>
      <c r="SI91" s="29"/>
      <c r="SJ91" s="29"/>
      <c r="SK91" s="29"/>
      <c r="SL91" s="29"/>
      <c r="SM91" s="29"/>
      <c r="SN91" s="29"/>
      <c r="SO91" s="29"/>
      <c r="SP91" s="29"/>
      <c r="SQ91" s="29"/>
      <c r="SR91" s="29"/>
      <c r="SS91" s="29"/>
      <c r="ST91" s="29"/>
      <c r="SU91" s="29"/>
      <c r="SV91" s="29"/>
      <c r="SW91" s="29"/>
      <c r="SX91" s="29"/>
      <c r="SY91" s="29"/>
      <c r="SZ91" s="29"/>
      <c r="TA91" s="29"/>
      <c r="TB91" s="29"/>
      <c r="TC91" s="29"/>
      <c r="TD91" s="29"/>
      <c r="TE91" s="29"/>
      <c r="TF91" s="29"/>
      <c r="TG91" s="29"/>
      <c r="TH91" s="29"/>
      <c r="TI91" s="29"/>
      <c r="TJ91" s="29"/>
      <c r="TK91" s="29"/>
      <c r="TL91" s="29"/>
      <c r="TM91" s="29"/>
      <c r="TN91" s="29"/>
      <c r="TO91" s="29"/>
      <c r="TP91" s="29"/>
      <c r="TQ91" s="29"/>
      <c r="TR91" s="29"/>
      <c r="TS91" s="29"/>
      <c r="TT91" s="29"/>
      <c r="TU91" s="29"/>
      <c r="TV91" s="29"/>
      <c r="TW91" s="29"/>
      <c r="TX91" s="29"/>
      <c r="TY91" s="29"/>
      <c r="TZ91" s="29"/>
      <c r="UA91" s="29"/>
      <c r="UB91" s="29"/>
      <c r="UC91" s="29"/>
      <c r="UD91" s="29"/>
      <c r="UE91" s="29"/>
      <c r="UF91" s="29"/>
      <c r="UG91" s="29"/>
      <c r="UH91" s="29"/>
      <c r="UI91" s="29"/>
      <c r="UJ91" s="29"/>
      <c r="UK91" s="29"/>
      <c r="UL91" s="29"/>
      <c r="UM91" s="29"/>
      <c r="UN91" s="29"/>
      <c r="UO91" s="29"/>
      <c r="UP91" s="29"/>
      <c r="UQ91" s="29"/>
      <c r="UR91" s="29"/>
      <c r="US91" s="29"/>
      <c r="UT91" s="29"/>
      <c r="UU91" s="29"/>
      <c r="UV91" s="29"/>
      <c r="UW91" s="29"/>
      <c r="UX91" s="29"/>
      <c r="UY91" s="29"/>
      <c r="UZ91" s="29"/>
      <c r="VA91" s="29"/>
      <c r="VB91" s="29"/>
      <c r="VC91" s="29"/>
      <c r="VD91" s="29"/>
      <c r="VE91" s="29"/>
      <c r="VF91" s="29"/>
      <c r="VG91" s="29"/>
      <c r="VH91" s="29"/>
      <c r="VI91" s="29"/>
      <c r="VJ91" s="29"/>
      <c r="VK91" s="29"/>
      <c r="VL91" s="29"/>
      <c r="VM91" s="29"/>
      <c r="VN91" s="29"/>
      <c r="VO91" s="29"/>
      <c r="VP91" s="29"/>
      <c r="VQ91" s="29"/>
      <c r="VR91" s="29"/>
      <c r="VS91" s="29"/>
      <c r="VT91" s="29"/>
      <c r="VU91" s="29"/>
      <c r="VV91" s="29"/>
      <c r="VW91" s="29"/>
      <c r="VX91" s="29"/>
      <c r="VY91" s="29"/>
      <c r="VZ91" s="29"/>
      <c r="WA91" s="29"/>
      <c r="WB91" s="29"/>
      <c r="WC91" s="29"/>
      <c r="WD91" s="29"/>
      <c r="WE91" s="29"/>
      <c r="WF91" s="29"/>
      <c r="WG91" s="29"/>
      <c r="WH91" s="29"/>
      <c r="WI91" s="29"/>
      <c r="WJ91" s="29"/>
      <c r="WK91" s="29"/>
      <c r="WL91" s="29"/>
      <c r="WM91" s="29"/>
      <c r="WN91" s="29"/>
      <c r="WO91" s="29"/>
      <c r="WP91" s="29"/>
      <c r="WQ91" s="29"/>
      <c r="WR91" s="29"/>
      <c r="WS91" s="29"/>
      <c r="WT91" s="29"/>
      <c r="WU91" s="29"/>
      <c r="WV91" s="29"/>
      <c r="WW91" s="29"/>
      <c r="WX91" s="29"/>
      <c r="WY91" s="29"/>
      <c r="WZ91" s="29"/>
      <c r="XA91" s="29"/>
      <c r="XB91" s="29"/>
      <c r="XC91" s="29"/>
      <c r="XD91" s="29"/>
      <c r="XE91" s="29"/>
      <c r="XF91" s="29"/>
      <c r="XG91" s="29"/>
      <c r="XH91" s="29"/>
      <c r="XI91" s="29"/>
      <c r="XJ91" s="29"/>
      <c r="XK91" s="29"/>
      <c r="XL91" s="29"/>
      <c r="XM91" s="29"/>
      <c r="XN91" s="29"/>
      <c r="XO91" s="29"/>
      <c r="XP91" s="29"/>
      <c r="XQ91" s="29"/>
      <c r="XR91" s="29"/>
      <c r="XS91" s="29"/>
      <c r="XT91" s="29"/>
      <c r="XU91" s="29"/>
      <c r="XV91" s="29"/>
      <c r="XW91" s="29"/>
      <c r="XX91" s="29"/>
      <c r="XY91" s="29"/>
      <c r="XZ91" s="29"/>
      <c r="YA91" s="29"/>
      <c r="YB91" s="29"/>
      <c r="YC91" s="29"/>
      <c r="YD91" s="29"/>
      <c r="YE91" s="29"/>
      <c r="YF91" s="29"/>
      <c r="YG91" s="29"/>
      <c r="YH91" s="29"/>
      <c r="YI91" s="29"/>
      <c r="YJ91" s="29"/>
      <c r="YK91" s="29"/>
      <c r="YL91" s="29"/>
      <c r="YM91" s="29"/>
      <c r="YN91" s="29"/>
      <c r="YO91" s="29"/>
      <c r="YP91" s="29"/>
      <c r="YQ91" s="29"/>
      <c r="YR91" s="29"/>
      <c r="YS91" s="29"/>
      <c r="YT91" s="29"/>
      <c r="YU91" s="29"/>
      <c r="YV91" s="29"/>
      <c r="YW91" s="29"/>
      <c r="YX91" s="29"/>
      <c r="YY91" s="29"/>
      <c r="YZ91" s="29"/>
      <c r="ZA91" s="29"/>
      <c r="ZB91" s="29"/>
      <c r="ZC91" s="29"/>
      <c r="ZD91" s="29"/>
      <c r="ZE91" s="29"/>
      <c r="ZF91" s="29"/>
      <c r="ZG91" s="29"/>
      <c r="ZH91" s="29"/>
      <c r="ZI91" s="29"/>
      <c r="ZJ91" s="29"/>
      <c r="ZK91" s="29"/>
      <c r="ZL91" s="29"/>
      <c r="ZM91" s="29"/>
      <c r="ZN91" s="29"/>
      <c r="ZO91" s="29"/>
      <c r="ZP91" s="29"/>
      <c r="ZQ91" s="29"/>
      <c r="ZR91" s="29"/>
      <c r="ZS91" s="29"/>
      <c r="ZT91" s="29"/>
      <c r="ZU91" s="29"/>
      <c r="ZV91" s="29"/>
      <c r="ZW91" s="29"/>
      <c r="ZX91" s="29"/>
      <c r="ZY91" s="29"/>
      <c r="ZZ91" s="29"/>
      <c r="AAA91" s="29"/>
      <c r="AAB91" s="29"/>
      <c r="AAC91" s="29"/>
      <c r="AAD91" s="29"/>
      <c r="AAE91" s="29"/>
      <c r="AAF91" s="29"/>
      <c r="AAG91" s="29"/>
      <c r="AAH91" s="29"/>
      <c r="AAI91" s="29"/>
      <c r="AAJ91" s="29"/>
      <c r="AAK91" s="29"/>
      <c r="AAL91" s="29"/>
      <c r="AAM91" s="29"/>
      <c r="AAN91" s="29"/>
      <c r="AAO91" s="29"/>
      <c r="AAP91" s="29"/>
      <c r="AAQ91" s="29"/>
      <c r="AAR91" s="29"/>
      <c r="AAS91" s="29"/>
      <c r="AAT91" s="29"/>
      <c r="AAU91" s="29"/>
      <c r="AAV91" s="29"/>
      <c r="AAW91" s="29"/>
      <c r="AAX91" s="29"/>
      <c r="AAY91" s="29"/>
      <c r="AAZ91" s="29"/>
      <c r="ABA91" s="29"/>
      <c r="ABB91" s="29"/>
      <c r="ABC91" s="29"/>
      <c r="ABD91" s="29"/>
      <c r="ABE91" s="29"/>
      <c r="ABF91" s="29"/>
      <c r="ABG91" s="29"/>
      <c r="ABH91" s="29"/>
      <c r="ABI91" s="29"/>
      <c r="ABJ91" s="29"/>
      <c r="ABK91" s="29"/>
      <c r="ABL91" s="29"/>
      <c r="ABM91" s="29"/>
      <c r="ABN91" s="29"/>
      <c r="ABO91" s="29"/>
      <c r="ABP91" s="29"/>
      <c r="ABQ91" s="29"/>
      <c r="ABR91" s="29"/>
      <c r="ABS91" s="29"/>
      <c r="ABT91" s="29"/>
      <c r="ABU91" s="29"/>
      <c r="ABV91" s="29"/>
      <c r="ABW91" s="29"/>
      <c r="ABX91" s="29"/>
      <c r="ABY91" s="29"/>
      <c r="ABZ91" s="29"/>
      <c r="ACA91" s="29"/>
      <c r="ACB91" s="29"/>
      <c r="ACC91" s="29"/>
      <c r="ACD91" s="29"/>
      <c r="ACE91" s="29"/>
      <c r="ACF91" s="29"/>
      <c r="ACG91" s="29"/>
      <c r="ACH91" s="29"/>
      <c r="ACI91" s="29"/>
      <c r="ACJ91" s="29"/>
      <c r="ACK91" s="29"/>
      <c r="ACL91" s="29"/>
      <c r="ACM91" s="29"/>
      <c r="ACN91" s="29"/>
      <c r="ACO91" s="29"/>
      <c r="ACP91" s="29"/>
      <c r="ACQ91" s="29"/>
      <c r="ACR91" s="29"/>
      <c r="ACS91" s="29"/>
      <c r="ACT91" s="29"/>
      <c r="ACU91" s="29"/>
      <c r="ACV91" s="29"/>
      <c r="ACW91" s="29"/>
      <c r="ACX91" s="29"/>
      <c r="ACY91" s="29"/>
      <c r="ACZ91" s="29"/>
      <c r="ADA91" s="29"/>
      <c r="ADB91" s="29"/>
      <c r="ADC91" s="29"/>
      <c r="ADD91" s="29"/>
      <c r="ADE91" s="29"/>
      <c r="ADF91" s="29"/>
      <c r="ADG91" s="29"/>
      <c r="ADH91" s="29"/>
      <c r="ADI91" s="29"/>
      <c r="ADJ91" s="29"/>
      <c r="ADK91" s="29"/>
      <c r="ADL91" s="29"/>
      <c r="ADM91" s="29"/>
      <c r="ADN91" s="29"/>
      <c r="ADO91" s="29"/>
      <c r="ADP91" s="29"/>
      <c r="ADQ91" s="29"/>
      <c r="ADR91" s="29"/>
      <c r="ADS91" s="29"/>
      <c r="ADT91" s="29"/>
      <c r="ADU91" s="29"/>
      <c r="ADV91" s="29"/>
      <c r="ADW91" s="29"/>
      <c r="ADX91" s="29"/>
      <c r="ADY91" s="29"/>
      <c r="ADZ91" s="29"/>
      <c r="AEA91" s="29"/>
      <c r="AEB91" s="29"/>
      <c r="AEC91" s="29"/>
      <c r="AED91" s="29"/>
      <c r="AEE91" s="29"/>
      <c r="AEF91" s="29"/>
      <c r="AEG91" s="29"/>
      <c r="AEH91" s="29"/>
      <c r="AEI91" s="29"/>
      <c r="AEJ91" s="29"/>
      <c r="AEK91" s="29"/>
      <c r="AEL91" s="29"/>
      <c r="AEM91" s="29"/>
      <c r="AEN91" s="29"/>
      <c r="AEO91" s="29"/>
      <c r="AEP91" s="29"/>
      <c r="AEQ91" s="29"/>
      <c r="AER91" s="29"/>
      <c r="AES91" s="29"/>
      <c r="AET91" s="29"/>
      <c r="AEU91" s="29"/>
      <c r="AEV91" s="29"/>
      <c r="AEW91" s="29"/>
      <c r="AEX91" s="29"/>
      <c r="AEY91" s="29"/>
      <c r="AEZ91" s="29"/>
      <c r="AFA91" s="29"/>
      <c r="AFB91" s="29"/>
      <c r="AFC91" s="29"/>
      <c r="AFD91" s="29"/>
      <c r="AFE91" s="29"/>
      <c r="AFF91" s="29"/>
      <c r="AFG91" s="29"/>
      <c r="AFH91" s="29"/>
      <c r="AFI91" s="29"/>
      <c r="AFJ91" s="29"/>
      <c r="AFK91" s="29"/>
      <c r="AFL91" s="29"/>
      <c r="AFM91" s="29"/>
      <c r="AFN91" s="29"/>
      <c r="AFO91" s="29"/>
      <c r="AFP91" s="29"/>
      <c r="AFQ91" s="29"/>
      <c r="AFR91" s="29"/>
      <c r="AFS91" s="29"/>
      <c r="AFT91" s="29"/>
      <c r="AFU91" s="29"/>
      <c r="AFV91" s="29"/>
      <c r="AFW91" s="29"/>
      <c r="AFX91" s="29"/>
      <c r="AFY91" s="29"/>
      <c r="AFZ91" s="29"/>
      <c r="AGA91" s="29"/>
      <c r="AGB91" s="29"/>
      <c r="AGC91" s="29"/>
      <c r="AGD91" s="29"/>
      <c r="AGE91" s="29"/>
      <c r="AGF91" s="29"/>
      <c r="AGG91" s="29"/>
      <c r="AGH91" s="29"/>
      <c r="AGI91" s="29"/>
      <c r="AGJ91" s="29"/>
      <c r="AGK91" s="29"/>
      <c r="AGL91" s="29"/>
      <c r="AGM91" s="29"/>
      <c r="AGN91" s="29"/>
      <c r="AGO91" s="29"/>
      <c r="AGP91" s="29"/>
      <c r="AGQ91" s="29"/>
      <c r="AGR91" s="29"/>
      <c r="AGS91" s="29"/>
      <c r="AGT91" s="29"/>
      <c r="AGU91" s="29"/>
      <c r="AGV91" s="29"/>
      <c r="AGW91" s="29"/>
      <c r="AGX91" s="29"/>
      <c r="AGY91" s="29"/>
      <c r="AGZ91" s="29"/>
      <c r="AHA91" s="29"/>
      <c r="AHB91" s="29"/>
      <c r="AHC91" s="29"/>
      <c r="AHD91" s="29"/>
      <c r="AHE91" s="29"/>
      <c r="AHF91" s="29"/>
      <c r="AHG91" s="29"/>
      <c r="AHH91" s="29"/>
      <c r="AHI91" s="29"/>
      <c r="AHJ91" s="29"/>
      <c r="AHK91" s="29"/>
      <c r="AHL91" s="29"/>
      <c r="AHM91" s="29"/>
      <c r="AHN91" s="29"/>
      <c r="AHO91" s="29"/>
      <c r="AHP91" s="29"/>
      <c r="AHQ91" s="29"/>
      <c r="AHR91" s="29"/>
      <c r="AHS91" s="29"/>
      <c r="AHT91" s="29"/>
      <c r="AHU91" s="29"/>
      <c r="AHV91" s="29"/>
      <c r="AHW91" s="29"/>
      <c r="AHX91" s="29"/>
      <c r="AHY91" s="29"/>
      <c r="AHZ91" s="29"/>
      <c r="AIA91" s="29"/>
      <c r="AIB91" s="29"/>
      <c r="AIC91" s="29"/>
      <c r="AID91" s="29"/>
      <c r="AIE91" s="29"/>
      <c r="AIF91" s="29"/>
      <c r="AIG91" s="29"/>
      <c r="AIH91" s="29"/>
      <c r="AII91" s="29"/>
      <c r="AIJ91" s="29"/>
      <c r="AIK91" s="29"/>
      <c r="AIL91" s="29"/>
      <c r="AIM91" s="29"/>
      <c r="AIN91" s="29"/>
      <c r="AIO91" s="29"/>
      <c r="AIP91" s="29"/>
      <c r="AIQ91" s="29"/>
      <c r="AIR91" s="29"/>
      <c r="AIS91" s="29"/>
      <c r="AIT91" s="29"/>
      <c r="AIU91" s="29"/>
      <c r="AIV91" s="29"/>
      <c r="AIW91" s="29"/>
      <c r="AIX91" s="29"/>
      <c r="AIY91" s="29"/>
      <c r="AIZ91" s="29"/>
      <c r="AJA91" s="29"/>
      <c r="AJB91" s="29"/>
      <c r="AJC91" s="29"/>
      <c r="AJD91" s="29"/>
      <c r="AJE91" s="29"/>
      <c r="AJF91" s="29"/>
      <c r="AJG91" s="29"/>
      <c r="AJH91" s="29"/>
      <c r="AJI91" s="29"/>
      <c r="AJJ91" s="29"/>
      <c r="AJK91" s="29"/>
      <c r="AJL91" s="29"/>
      <c r="AJM91" s="29"/>
      <c r="AJN91" s="29"/>
      <c r="AJO91" s="29"/>
      <c r="AJP91" s="29"/>
      <c r="AJQ91" s="29"/>
      <c r="AJR91" s="29"/>
      <c r="AJS91" s="29"/>
      <c r="AJT91" s="29"/>
      <c r="AJU91" s="29"/>
      <c r="AJV91" s="29"/>
      <c r="AJW91" s="29"/>
      <c r="AJX91" s="29"/>
      <c r="AJY91" s="29"/>
      <c r="AJZ91" s="29"/>
      <c r="AKA91" s="29"/>
      <c r="AKB91" s="29"/>
      <c r="AKC91" s="29"/>
      <c r="AKD91" s="29"/>
      <c r="AKE91" s="29"/>
      <c r="AKF91" s="29"/>
      <c r="AKG91" s="29"/>
      <c r="AKH91" s="29"/>
      <c r="AKI91" s="29"/>
      <c r="AKJ91" s="29"/>
      <c r="AKK91" s="29"/>
      <c r="AKL91" s="29"/>
      <c r="AKM91" s="29"/>
      <c r="AKN91" s="29"/>
      <c r="AKO91" s="29"/>
      <c r="AKP91" s="29"/>
      <c r="AKQ91" s="29"/>
      <c r="AKR91" s="29"/>
      <c r="AKS91" s="29"/>
      <c r="AKT91" s="29"/>
      <c r="AKU91" s="29"/>
      <c r="AKV91" s="29"/>
      <c r="AKW91" s="29"/>
      <c r="AKX91" s="29"/>
      <c r="AKY91" s="29"/>
      <c r="AKZ91" s="29"/>
      <c r="ALA91" s="29"/>
      <c r="ALB91" s="29"/>
      <c r="ALC91" s="29"/>
      <c r="ALD91" s="29"/>
      <c r="ALE91" s="29"/>
      <c r="ALF91" s="29"/>
      <c r="ALG91" s="29"/>
      <c r="ALH91" s="29"/>
      <c r="ALI91" s="29"/>
      <c r="ALJ91" s="29"/>
      <c r="ALK91" s="29"/>
      <c r="ALL91" s="29"/>
      <c r="ALM91" s="29"/>
      <c r="ALN91" s="29"/>
      <c r="ALO91" s="29"/>
      <c r="ALP91" s="29"/>
      <c r="ALQ91" s="29"/>
      <c r="ALR91" s="29"/>
      <c r="ALS91" s="29"/>
      <c r="ALT91" s="29"/>
      <c r="ALU91" s="29"/>
      <c r="ALV91" s="29"/>
      <c r="ALW91" s="29"/>
      <c r="ALX91" s="29"/>
      <c r="ALY91" s="29"/>
      <c r="ALZ91" s="29"/>
      <c r="AMA91" s="29"/>
      <c r="AMB91" s="29"/>
      <c r="AMC91" s="29"/>
      <c r="AMD91" s="29"/>
      <c r="AME91" s="29"/>
      <c r="AMF91" s="29"/>
      <c r="AMG91" s="29"/>
      <c r="AMH91" s="29"/>
    </row>
    <row r="92" spans="1:1022" s="28" customFormat="1" ht="25.5" x14ac:dyDescent="0.25">
      <c r="A92" s="25" t="s">
        <v>88</v>
      </c>
      <c r="B92" s="22" t="s">
        <v>89</v>
      </c>
      <c r="C92" s="22" t="s">
        <v>32</v>
      </c>
      <c r="D92" s="48" t="s">
        <v>33</v>
      </c>
      <c r="E92" s="48">
        <f t="shared" ref="E92" si="58">SUM(E93,E95,E97)</f>
        <v>0</v>
      </c>
      <c r="F92" s="48" t="s">
        <v>33</v>
      </c>
      <c r="G92" s="48">
        <f t="shared" si="48"/>
        <v>66.896106959999997</v>
      </c>
      <c r="H92" s="48">
        <f t="shared" ref="H92:Q92" si="59">SUM(H93,H95,H97)</f>
        <v>66.896106959999997</v>
      </c>
      <c r="I92" s="48">
        <f t="shared" si="59"/>
        <v>0</v>
      </c>
      <c r="J92" s="48">
        <f t="shared" si="59"/>
        <v>0</v>
      </c>
      <c r="K92" s="48">
        <f t="shared" si="59"/>
        <v>0</v>
      </c>
      <c r="L92" s="48">
        <f t="shared" si="59"/>
        <v>0</v>
      </c>
      <c r="M92" s="48">
        <f t="shared" si="59"/>
        <v>0</v>
      </c>
      <c r="N92" s="48">
        <f t="shared" si="59"/>
        <v>0</v>
      </c>
      <c r="O92" s="48">
        <f t="shared" si="59"/>
        <v>0</v>
      </c>
      <c r="P92" s="48">
        <f t="shared" si="59"/>
        <v>66.896106959999997</v>
      </c>
      <c r="Q92" s="48">
        <f t="shared" si="59"/>
        <v>0</v>
      </c>
      <c r="R92" s="48">
        <f t="shared" si="50"/>
        <v>66.896106959999997</v>
      </c>
      <c r="S92" s="48" t="s">
        <v>33</v>
      </c>
      <c r="T92" s="48">
        <f t="shared" si="51"/>
        <v>-66.896106959999997</v>
      </c>
      <c r="U92" s="48" t="s">
        <v>33</v>
      </c>
      <c r="V92" s="32" t="s">
        <v>33</v>
      </c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31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  <c r="AME92" s="29"/>
      <c r="AMF92" s="29"/>
      <c r="AMG92" s="29"/>
      <c r="AMH92" s="29"/>
    </row>
    <row r="93" spans="1:1022" s="28" customFormat="1" ht="15.75" x14ac:dyDescent="0.25">
      <c r="A93" s="25" t="s">
        <v>204</v>
      </c>
      <c r="B93" s="22" t="s">
        <v>123</v>
      </c>
      <c r="C93" s="22" t="s">
        <v>32</v>
      </c>
      <c r="D93" s="48" t="s">
        <v>33</v>
      </c>
      <c r="E93" s="48">
        <f t="shared" ref="E93" si="60">SUM(E94)</f>
        <v>0</v>
      </c>
      <c r="F93" s="48" t="s">
        <v>33</v>
      </c>
      <c r="G93" s="48">
        <f t="shared" si="48"/>
        <v>11.348270429999999</v>
      </c>
      <c r="H93" s="48">
        <f t="shared" ref="H93:Q93" si="61">SUM(H94)</f>
        <v>11.348270429999999</v>
      </c>
      <c r="I93" s="48">
        <f t="shared" si="61"/>
        <v>0</v>
      </c>
      <c r="J93" s="48">
        <f t="shared" si="61"/>
        <v>0</v>
      </c>
      <c r="K93" s="48">
        <f t="shared" si="61"/>
        <v>0</v>
      </c>
      <c r="L93" s="48">
        <f t="shared" si="61"/>
        <v>0</v>
      </c>
      <c r="M93" s="48">
        <f t="shared" si="61"/>
        <v>0</v>
      </c>
      <c r="N93" s="48">
        <f t="shared" si="61"/>
        <v>0</v>
      </c>
      <c r="O93" s="48">
        <f t="shared" si="61"/>
        <v>0</v>
      </c>
      <c r="P93" s="48">
        <f t="shared" si="61"/>
        <v>11.348270429999999</v>
      </c>
      <c r="Q93" s="48">
        <f t="shared" si="61"/>
        <v>0</v>
      </c>
      <c r="R93" s="48">
        <f t="shared" si="50"/>
        <v>11.348270429999999</v>
      </c>
      <c r="S93" s="48" t="s">
        <v>33</v>
      </c>
      <c r="T93" s="48">
        <f t="shared" si="51"/>
        <v>-11.348270429999999</v>
      </c>
      <c r="U93" s="48" t="s">
        <v>33</v>
      </c>
      <c r="V93" s="32" t="s">
        <v>33</v>
      </c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31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  <c r="QR93" s="29"/>
      <c r="QS93" s="29"/>
      <c r="QT93" s="29"/>
      <c r="QU93" s="29"/>
      <c r="QV93" s="29"/>
      <c r="QW93" s="29"/>
      <c r="QX93" s="29"/>
      <c r="QY93" s="29"/>
      <c r="QZ93" s="29"/>
      <c r="RA93" s="29"/>
      <c r="RB93" s="29"/>
      <c r="RC93" s="29"/>
      <c r="RD93" s="29"/>
      <c r="RE93" s="29"/>
      <c r="RF93" s="29"/>
      <c r="RG93" s="29"/>
      <c r="RH93" s="29"/>
      <c r="RI93" s="29"/>
      <c r="RJ93" s="29"/>
      <c r="RK93" s="29"/>
      <c r="RL93" s="29"/>
      <c r="RM93" s="29"/>
      <c r="RN93" s="29"/>
      <c r="RO93" s="29"/>
      <c r="RP93" s="29"/>
      <c r="RQ93" s="29"/>
      <c r="RR93" s="29"/>
      <c r="RS93" s="29"/>
      <c r="RT93" s="29"/>
      <c r="RU93" s="29"/>
      <c r="RV93" s="29"/>
      <c r="RW93" s="29"/>
      <c r="RX93" s="29"/>
      <c r="RY93" s="29"/>
      <c r="RZ93" s="29"/>
      <c r="SA93" s="29"/>
      <c r="SB93" s="29"/>
      <c r="SC93" s="29"/>
      <c r="SD93" s="29"/>
      <c r="SE93" s="29"/>
      <c r="SF93" s="29"/>
      <c r="SG93" s="29"/>
      <c r="SH93" s="29"/>
      <c r="SI93" s="29"/>
      <c r="SJ93" s="29"/>
      <c r="SK93" s="29"/>
      <c r="SL93" s="29"/>
      <c r="SM93" s="29"/>
      <c r="SN93" s="29"/>
      <c r="SO93" s="29"/>
      <c r="SP93" s="29"/>
      <c r="SQ93" s="29"/>
      <c r="SR93" s="29"/>
      <c r="SS93" s="29"/>
      <c r="ST93" s="29"/>
      <c r="SU93" s="29"/>
      <c r="SV93" s="29"/>
      <c r="SW93" s="29"/>
      <c r="SX93" s="29"/>
      <c r="SY93" s="29"/>
      <c r="SZ93" s="29"/>
      <c r="TA93" s="29"/>
      <c r="TB93" s="29"/>
      <c r="TC93" s="29"/>
      <c r="TD93" s="29"/>
      <c r="TE93" s="29"/>
      <c r="TF93" s="29"/>
      <c r="TG93" s="29"/>
      <c r="TH93" s="29"/>
      <c r="TI93" s="29"/>
      <c r="TJ93" s="29"/>
      <c r="TK93" s="29"/>
      <c r="TL93" s="29"/>
      <c r="TM93" s="29"/>
      <c r="TN93" s="29"/>
      <c r="TO93" s="29"/>
      <c r="TP93" s="29"/>
      <c r="TQ93" s="29"/>
      <c r="TR93" s="29"/>
      <c r="TS93" s="29"/>
      <c r="TT93" s="29"/>
      <c r="TU93" s="29"/>
      <c r="TV93" s="29"/>
      <c r="TW93" s="29"/>
      <c r="TX93" s="29"/>
      <c r="TY93" s="29"/>
      <c r="TZ93" s="29"/>
      <c r="UA93" s="29"/>
      <c r="UB93" s="29"/>
      <c r="UC93" s="29"/>
      <c r="UD93" s="29"/>
      <c r="UE93" s="29"/>
      <c r="UF93" s="29"/>
      <c r="UG93" s="29"/>
      <c r="UH93" s="29"/>
      <c r="UI93" s="29"/>
      <c r="UJ93" s="29"/>
      <c r="UK93" s="29"/>
      <c r="UL93" s="29"/>
      <c r="UM93" s="29"/>
      <c r="UN93" s="29"/>
      <c r="UO93" s="29"/>
      <c r="UP93" s="29"/>
      <c r="UQ93" s="29"/>
      <c r="UR93" s="29"/>
      <c r="US93" s="29"/>
      <c r="UT93" s="29"/>
      <c r="UU93" s="29"/>
      <c r="UV93" s="29"/>
      <c r="UW93" s="29"/>
      <c r="UX93" s="29"/>
      <c r="UY93" s="29"/>
      <c r="UZ93" s="29"/>
      <c r="VA93" s="29"/>
      <c r="VB93" s="29"/>
      <c r="VC93" s="29"/>
      <c r="VD93" s="29"/>
      <c r="VE93" s="29"/>
      <c r="VF93" s="29"/>
      <c r="VG93" s="29"/>
      <c r="VH93" s="29"/>
      <c r="VI93" s="29"/>
      <c r="VJ93" s="29"/>
      <c r="VK93" s="29"/>
      <c r="VL93" s="29"/>
      <c r="VM93" s="29"/>
      <c r="VN93" s="29"/>
      <c r="VO93" s="29"/>
      <c r="VP93" s="29"/>
      <c r="VQ93" s="29"/>
      <c r="VR93" s="29"/>
      <c r="VS93" s="29"/>
      <c r="VT93" s="29"/>
      <c r="VU93" s="29"/>
      <c r="VV93" s="29"/>
      <c r="VW93" s="29"/>
      <c r="VX93" s="29"/>
      <c r="VY93" s="29"/>
      <c r="VZ93" s="29"/>
      <c r="WA93" s="29"/>
      <c r="WB93" s="29"/>
      <c r="WC93" s="29"/>
      <c r="WD93" s="29"/>
      <c r="WE93" s="29"/>
      <c r="WF93" s="29"/>
      <c r="WG93" s="29"/>
      <c r="WH93" s="29"/>
      <c r="WI93" s="29"/>
      <c r="WJ93" s="29"/>
      <c r="WK93" s="29"/>
      <c r="WL93" s="29"/>
      <c r="WM93" s="29"/>
      <c r="WN93" s="29"/>
      <c r="WO93" s="29"/>
      <c r="WP93" s="29"/>
      <c r="WQ93" s="29"/>
      <c r="WR93" s="29"/>
      <c r="WS93" s="29"/>
      <c r="WT93" s="29"/>
      <c r="WU93" s="29"/>
      <c r="WV93" s="29"/>
      <c r="WW93" s="29"/>
      <c r="WX93" s="29"/>
      <c r="WY93" s="29"/>
      <c r="WZ93" s="29"/>
      <c r="XA93" s="29"/>
      <c r="XB93" s="29"/>
      <c r="XC93" s="29"/>
      <c r="XD93" s="29"/>
      <c r="XE93" s="29"/>
      <c r="XF93" s="29"/>
      <c r="XG93" s="29"/>
      <c r="XH93" s="29"/>
      <c r="XI93" s="29"/>
      <c r="XJ93" s="29"/>
      <c r="XK93" s="29"/>
      <c r="XL93" s="29"/>
      <c r="XM93" s="29"/>
      <c r="XN93" s="29"/>
      <c r="XO93" s="29"/>
      <c r="XP93" s="29"/>
      <c r="XQ93" s="29"/>
      <c r="XR93" s="29"/>
      <c r="XS93" s="29"/>
      <c r="XT93" s="29"/>
      <c r="XU93" s="29"/>
      <c r="XV93" s="29"/>
      <c r="XW93" s="29"/>
      <c r="XX93" s="29"/>
      <c r="XY93" s="29"/>
      <c r="XZ93" s="29"/>
      <c r="YA93" s="29"/>
      <c r="YB93" s="29"/>
      <c r="YC93" s="29"/>
      <c r="YD93" s="29"/>
      <c r="YE93" s="29"/>
      <c r="YF93" s="29"/>
      <c r="YG93" s="29"/>
      <c r="YH93" s="29"/>
      <c r="YI93" s="29"/>
      <c r="YJ93" s="29"/>
      <c r="YK93" s="29"/>
      <c r="YL93" s="29"/>
      <c r="YM93" s="29"/>
      <c r="YN93" s="29"/>
      <c r="YO93" s="29"/>
      <c r="YP93" s="29"/>
      <c r="YQ93" s="29"/>
      <c r="YR93" s="29"/>
      <c r="YS93" s="29"/>
      <c r="YT93" s="29"/>
      <c r="YU93" s="29"/>
      <c r="YV93" s="29"/>
      <c r="YW93" s="29"/>
      <c r="YX93" s="29"/>
      <c r="YY93" s="29"/>
      <c r="YZ93" s="29"/>
      <c r="ZA93" s="29"/>
      <c r="ZB93" s="29"/>
      <c r="ZC93" s="29"/>
      <c r="ZD93" s="29"/>
      <c r="ZE93" s="29"/>
      <c r="ZF93" s="29"/>
      <c r="ZG93" s="29"/>
      <c r="ZH93" s="29"/>
      <c r="ZI93" s="29"/>
      <c r="ZJ93" s="29"/>
      <c r="ZK93" s="29"/>
      <c r="ZL93" s="29"/>
      <c r="ZM93" s="29"/>
      <c r="ZN93" s="29"/>
      <c r="ZO93" s="29"/>
      <c r="ZP93" s="29"/>
      <c r="ZQ93" s="29"/>
      <c r="ZR93" s="29"/>
      <c r="ZS93" s="29"/>
      <c r="ZT93" s="29"/>
      <c r="ZU93" s="29"/>
      <c r="ZV93" s="29"/>
      <c r="ZW93" s="29"/>
      <c r="ZX93" s="29"/>
      <c r="ZY93" s="29"/>
      <c r="ZZ93" s="29"/>
      <c r="AAA93" s="29"/>
      <c r="AAB93" s="29"/>
      <c r="AAC93" s="29"/>
      <c r="AAD93" s="29"/>
      <c r="AAE93" s="29"/>
      <c r="AAF93" s="29"/>
      <c r="AAG93" s="29"/>
      <c r="AAH93" s="29"/>
      <c r="AAI93" s="29"/>
      <c r="AAJ93" s="29"/>
      <c r="AAK93" s="29"/>
      <c r="AAL93" s="29"/>
      <c r="AAM93" s="29"/>
      <c r="AAN93" s="29"/>
      <c r="AAO93" s="29"/>
      <c r="AAP93" s="29"/>
      <c r="AAQ93" s="29"/>
      <c r="AAR93" s="29"/>
      <c r="AAS93" s="29"/>
      <c r="AAT93" s="29"/>
      <c r="AAU93" s="29"/>
      <c r="AAV93" s="29"/>
      <c r="AAW93" s="29"/>
      <c r="AAX93" s="29"/>
      <c r="AAY93" s="29"/>
      <c r="AAZ93" s="29"/>
      <c r="ABA93" s="29"/>
      <c r="ABB93" s="29"/>
      <c r="ABC93" s="29"/>
      <c r="ABD93" s="29"/>
      <c r="ABE93" s="29"/>
      <c r="ABF93" s="29"/>
      <c r="ABG93" s="29"/>
      <c r="ABH93" s="29"/>
      <c r="ABI93" s="29"/>
      <c r="ABJ93" s="29"/>
      <c r="ABK93" s="29"/>
      <c r="ABL93" s="29"/>
      <c r="ABM93" s="29"/>
      <c r="ABN93" s="29"/>
      <c r="ABO93" s="29"/>
      <c r="ABP93" s="29"/>
      <c r="ABQ93" s="29"/>
      <c r="ABR93" s="29"/>
      <c r="ABS93" s="29"/>
      <c r="ABT93" s="29"/>
      <c r="ABU93" s="29"/>
      <c r="ABV93" s="29"/>
      <c r="ABW93" s="29"/>
      <c r="ABX93" s="29"/>
      <c r="ABY93" s="29"/>
      <c r="ABZ93" s="29"/>
      <c r="ACA93" s="29"/>
      <c r="ACB93" s="29"/>
      <c r="ACC93" s="29"/>
      <c r="ACD93" s="29"/>
      <c r="ACE93" s="29"/>
      <c r="ACF93" s="29"/>
      <c r="ACG93" s="29"/>
      <c r="ACH93" s="29"/>
      <c r="ACI93" s="29"/>
      <c r="ACJ93" s="29"/>
      <c r="ACK93" s="29"/>
      <c r="ACL93" s="29"/>
      <c r="ACM93" s="29"/>
      <c r="ACN93" s="29"/>
      <c r="ACO93" s="29"/>
      <c r="ACP93" s="29"/>
      <c r="ACQ93" s="29"/>
      <c r="ACR93" s="29"/>
      <c r="ACS93" s="29"/>
      <c r="ACT93" s="29"/>
      <c r="ACU93" s="29"/>
      <c r="ACV93" s="29"/>
      <c r="ACW93" s="29"/>
      <c r="ACX93" s="29"/>
      <c r="ACY93" s="29"/>
      <c r="ACZ93" s="29"/>
      <c r="ADA93" s="29"/>
      <c r="ADB93" s="29"/>
      <c r="ADC93" s="29"/>
      <c r="ADD93" s="29"/>
      <c r="ADE93" s="29"/>
      <c r="ADF93" s="29"/>
      <c r="ADG93" s="29"/>
      <c r="ADH93" s="29"/>
      <c r="ADI93" s="29"/>
      <c r="ADJ93" s="29"/>
      <c r="ADK93" s="29"/>
      <c r="ADL93" s="29"/>
      <c r="ADM93" s="29"/>
      <c r="ADN93" s="29"/>
      <c r="ADO93" s="29"/>
      <c r="ADP93" s="29"/>
      <c r="ADQ93" s="29"/>
      <c r="ADR93" s="29"/>
      <c r="ADS93" s="29"/>
      <c r="ADT93" s="29"/>
      <c r="ADU93" s="29"/>
      <c r="ADV93" s="29"/>
      <c r="ADW93" s="29"/>
      <c r="ADX93" s="29"/>
      <c r="ADY93" s="29"/>
      <c r="ADZ93" s="29"/>
      <c r="AEA93" s="29"/>
      <c r="AEB93" s="29"/>
      <c r="AEC93" s="29"/>
      <c r="AED93" s="29"/>
      <c r="AEE93" s="29"/>
      <c r="AEF93" s="29"/>
      <c r="AEG93" s="29"/>
      <c r="AEH93" s="29"/>
      <c r="AEI93" s="29"/>
      <c r="AEJ93" s="29"/>
      <c r="AEK93" s="29"/>
      <c r="AEL93" s="29"/>
      <c r="AEM93" s="29"/>
      <c r="AEN93" s="29"/>
      <c r="AEO93" s="29"/>
      <c r="AEP93" s="29"/>
      <c r="AEQ93" s="29"/>
      <c r="AER93" s="29"/>
      <c r="AES93" s="29"/>
      <c r="AET93" s="29"/>
      <c r="AEU93" s="29"/>
      <c r="AEV93" s="29"/>
      <c r="AEW93" s="29"/>
      <c r="AEX93" s="29"/>
      <c r="AEY93" s="29"/>
      <c r="AEZ93" s="29"/>
      <c r="AFA93" s="29"/>
      <c r="AFB93" s="29"/>
      <c r="AFC93" s="29"/>
      <c r="AFD93" s="29"/>
      <c r="AFE93" s="29"/>
      <c r="AFF93" s="29"/>
      <c r="AFG93" s="29"/>
      <c r="AFH93" s="29"/>
      <c r="AFI93" s="29"/>
      <c r="AFJ93" s="29"/>
      <c r="AFK93" s="29"/>
      <c r="AFL93" s="29"/>
      <c r="AFM93" s="29"/>
      <c r="AFN93" s="29"/>
      <c r="AFO93" s="29"/>
      <c r="AFP93" s="29"/>
      <c r="AFQ93" s="29"/>
      <c r="AFR93" s="29"/>
      <c r="AFS93" s="29"/>
      <c r="AFT93" s="29"/>
      <c r="AFU93" s="29"/>
      <c r="AFV93" s="29"/>
      <c r="AFW93" s="29"/>
      <c r="AFX93" s="29"/>
      <c r="AFY93" s="29"/>
      <c r="AFZ93" s="29"/>
      <c r="AGA93" s="29"/>
      <c r="AGB93" s="29"/>
      <c r="AGC93" s="29"/>
      <c r="AGD93" s="29"/>
      <c r="AGE93" s="29"/>
      <c r="AGF93" s="29"/>
      <c r="AGG93" s="29"/>
      <c r="AGH93" s="29"/>
      <c r="AGI93" s="29"/>
      <c r="AGJ93" s="29"/>
      <c r="AGK93" s="29"/>
      <c r="AGL93" s="29"/>
      <c r="AGM93" s="29"/>
      <c r="AGN93" s="29"/>
      <c r="AGO93" s="29"/>
      <c r="AGP93" s="29"/>
      <c r="AGQ93" s="29"/>
      <c r="AGR93" s="29"/>
      <c r="AGS93" s="29"/>
      <c r="AGT93" s="29"/>
      <c r="AGU93" s="29"/>
      <c r="AGV93" s="29"/>
      <c r="AGW93" s="29"/>
      <c r="AGX93" s="29"/>
      <c r="AGY93" s="29"/>
      <c r="AGZ93" s="29"/>
      <c r="AHA93" s="29"/>
      <c r="AHB93" s="29"/>
      <c r="AHC93" s="29"/>
      <c r="AHD93" s="29"/>
      <c r="AHE93" s="29"/>
      <c r="AHF93" s="29"/>
      <c r="AHG93" s="29"/>
      <c r="AHH93" s="29"/>
      <c r="AHI93" s="29"/>
      <c r="AHJ93" s="29"/>
      <c r="AHK93" s="29"/>
      <c r="AHL93" s="29"/>
      <c r="AHM93" s="29"/>
      <c r="AHN93" s="29"/>
      <c r="AHO93" s="29"/>
      <c r="AHP93" s="29"/>
      <c r="AHQ93" s="29"/>
      <c r="AHR93" s="29"/>
      <c r="AHS93" s="29"/>
      <c r="AHT93" s="29"/>
      <c r="AHU93" s="29"/>
      <c r="AHV93" s="29"/>
      <c r="AHW93" s="29"/>
      <c r="AHX93" s="29"/>
      <c r="AHY93" s="29"/>
      <c r="AHZ93" s="29"/>
      <c r="AIA93" s="29"/>
      <c r="AIB93" s="29"/>
      <c r="AIC93" s="29"/>
      <c r="AID93" s="29"/>
      <c r="AIE93" s="29"/>
      <c r="AIF93" s="29"/>
      <c r="AIG93" s="29"/>
      <c r="AIH93" s="29"/>
      <c r="AII93" s="29"/>
      <c r="AIJ93" s="29"/>
      <c r="AIK93" s="29"/>
      <c r="AIL93" s="29"/>
      <c r="AIM93" s="29"/>
      <c r="AIN93" s="29"/>
      <c r="AIO93" s="29"/>
      <c r="AIP93" s="29"/>
      <c r="AIQ93" s="29"/>
      <c r="AIR93" s="29"/>
      <c r="AIS93" s="29"/>
      <c r="AIT93" s="29"/>
      <c r="AIU93" s="29"/>
      <c r="AIV93" s="29"/>
      <c r="AIW93" s="29"/>
      <c r="AIX93" s="29"/>
      <c r="AIY93" s="29"/>
      <c r="AIZ93" s="29"/>
      <c r="AJA93" s="29"/>
      <c r="AJB93" s="29"/>
      <c r="AJC93" s="29"/>
      <c r="AJD93" s="29"/>
      <c r="AJE93" s="29"/>
      <c r="AJF93" s="29"/>
      <c r="AJG93" s="29"/>
      <c r="AJH93" s="29"/>
      <c r="AJI93" s="29"/>
      <c r="AJJ93" s="29"/>
      <c r="AJK93" s="29"/>
      <c r="AJL93" s="29"/>
      <c r="AJM93" s="29"/>
      <c r="AJN93" s="29"/>
      <c r="AJO93" s="29"/>
      <c r="AJP93" s="29"/>
      <c r="AJQ93" s="29"/>
      <c r="AJR93" s="29"/>
      <c r="AJS93" s="29"/>
      <c r="AJT93" s="29"/>
      <c r="AJU93" s="29"/>
      <c r="AJV93" s="29"/>
      <c r="AJW93" s="29"/>
      <c r="AJX93" s="29"/>
      <c r="AJY93" s="29"/>
      <c r="AJZ93" s="29"/>
      <c r="AKA93" s="29"/>
      <c r="AKB93" s="29"/>
      <c r="AKC93" s="29"/>
      <c r="AKD93" s="29"/>
      <c r="AKE93" s="29"/>
      <c r="AKF93" s="29"/>
      <c r="AKG93" s="29"/>
      <c r="AKH93" s="29"/>
      <c r="AKI93" s="29"/>
      <c r="AKJ93" s="29"/>
      <c r="AKK93" s="29"/>
      <c r="AKL93" s="29"/>
      <c r="AKM93" s="29"/>
      <c r="AKN93" s="29"/>
      <c r="AKO93" s="29"/>
      <c r="AKP93" s="29"/>
      <c r="AKQ93" s="29"/>
      <c r="AKR93" s="29"/>
      <c r="AKS93" s="29"/>
      <c r="AKT93" s="29"/>
      <c r="AKU93" s="29"/>
      <c r="AKV93" s="29"/>
      <c r="AKW93" s="29"/>
      <c r="AKX93" s="29"/>
      <c r="AKY93" s="29"/>
      <c r="AKZ93" s="29"/>
      <c r="ALA93" s="29"/>
      <c r="ALB93" s="29"/>
      <c r="ALC93" s="29"/>
      <c r="ALD93" s="29"/>
      <c r="ALE93" s="29"/>
      <c r="ALF93" s="29"/>
      <c r="ALG93" s="29"/>
      <c r="ALH93" s="29"/>
      <c r="ALI93" s="29"/>
      <c r="ALJ93" s="29"/>
      <c r="ALK93" s="29"/>
      <c r="ALL93" s="29"/>
      <c r="ALM93" s="29"/>
      <c r="ALN93" s="29"/>
      <c r="ALO93" s="29"/>
      <c r="ALP93" s="29"/>
      <c r="ALQ93" s="29"/>
      <c r="ALR93" s="29"/>
      <c r="ALS93" s="29"/>
      <c r="ALT93" s="29"/>
      <c r="ALU93" s="29"/>
      <c r="ALV93" s="29"/>
      <c r="ALW93" s="29"/>
      <c r="ALX93" s="29"/>
      <c r="ALY93" s="29"/>
      <c r="ALZ93" s="29"/>
      <c r="AMA93" s="29"/>
      <c r="AMB93" s="29"/>
      <c r="AMC93" s="29"/>
      <c r="AMD93" s="29"/>
      <c r="AME93" s="29"/>
      <c r="AMF93" s="29"/>
      <c r="AMG93" s="29"/>
      <c r="AMH93" s="29"/>
    </row>
    <row r="94" spans="1:1022" ht="51" x14ac:dyDescent="0.2">
      <c r="A94" s="13" t="s">
        <v>204</v>
      </c>
      <c r="B94" s="14" t="s">
        <v>205</v>
      </c>
      <c r="C94" s="22" t="s">
        <v>206</v>
      </c>
      <c r="D94" s="49" t="s">
        <v>33</v>
      </c>
      <c r="E94" s="49">
        <v>0</v>
      </c>
      <c r="F94" s="49" t="s">
        <v>33</v>
      </c>
      <c r="G94" s="49">
        <f t="shared" si="48"/>
        <v>11.348270429999999</v>
      </c>
      <c r="H94" s="49">
        <f t="shared" ref="H94:I94" si="62">SUM(J94,L94,N94,P94)</f>
        <v>11.348270429999999</v>
      </c>
      <c r="I94" s="49">
        <f t="shared" si="62"/>
        <v>0</v>
      </c>
      <c r="J94" s="49">
        <v>0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11.348270429999999</v>
      </c>
      <c r="Q94" s="49">
        <v>0</v>
      </c>
      <c r="R94" s="49">
        <f t="shared" si="50"/>
        <v>11.348270429999999</v>
      </c>
      <c r="S94" s="49" t="s">
        <v>33</v>
      </c>
      <c r="T94" s="49">
        <f t="shared" si="51"/>
        <v>-11.348270429999999</v>
      </c>
      <c r="U94" s="49" t="s">
        <v>33</v>
      </c>
      <c r="V94" s="44" t="s">
        <v>33</v>
      </c>
      <c r="BB94" s="24"/>
    </row>
    <row r="95" spans="1:1022" s="28" customFormat="1" ht="15.75" x14ac:dyDescent="0.25">
      <c r="A95" s="25" t="s">
        <v>207</v>
      </c>
      <c r="B95" s="22" t="s">
        <v>151</v>
      </c>
      <c r="C95" s="22" t="s">
        <v>33</v>
      </c>
      <c r="D95" s="48" t="s">
        <v>33</v>
      </c>
      <c r="E95" s="48">
        <f t="shared" ref="E95" si="63">SUM(E96)</f>
        <v>0</v>
      </c>
      <c r="F95" s="48" t="s">
        <v>33</v>
      </c>
      <c r="G95" s="48">
        <f t="shared" si="48"/>
        <v>18.449000000000002</v>
      </c>
      <c r="H95" s="48">
        <f t="shared" ref="H95:Q95" si="64">SUM(H96)</f>
        <v>18.449000000000002</v>
      </c>
      <c r="I95" s="48">
        <f t="shared" si="64"/>
        <v>0</v>
      </c>
      <c r="J95" s="48">
        <f t="shared" si="64"/>
        <v>0</v>
      </c>
      <c r="K95" s="48">
        <f t="shared" si="64"/>
        <v>0</v>
      </c>
      <c r="L95" s="48">
        <f t="shared" si="64"/>
        <v>0</v>
      </c>
      <c r="M95" s="48">
        <f t="shared" si="64"/>
        <v>0</v>
      </c>
      <c r="N95" s="48">
        <f t="shared" si="64"/>
        <v>0</v>
      </c>
      <c r="O95" s="48">
        <f t="shared" si="64"/>
        <v>0</v>
      </c>
      <c r="P95" s="48">
        <f t="shared" si="64"/>
        <v>18.449000000000002</v>
      </c>
      <c r="Q95" s="48">
        <f t="shared" si="64"/>
        <v>0</v>
      </c>
      <c r="R95" s="48">
        <f t="shared" si="50"/>
        <v>18.449000000000002</v>
      </c>
      <c r="S95" s="48" t="s">
        <v>33</v>
      </c>
      <c r="T95" s="48">
        <f t="shared" si="51"/>
        <v>-18.449000000000002</v>
      </c>
      <c r="U95" s="48" t="s">
        <v>33</v>
      </c>
      <c r="V95" s="32" t="s">
        <v>33</v>
      </c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31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  <c r="AIT95" s="29"/>
      <c r="AIU95" s="29"/>
      <c r="AIV95" s="29"/>
      <c r="AIW95" s="29"/>
      <c r="AIX95" s="29"/>
      <c r="AIY95" s="29"/>
      <c r="AIZ95" s="29"/>
      <c r="AJA95" s="29"/>
      <c r="AJB95" s="29"/>
      <c r="AJC95" s="29"/>
      <c r="AJD95" s="29"/>
      <c r="AJE95" s="29"/>
      <c r="AJF95" s="29"/>
      <c r="AJG95" s="29"/>
      <c r="AJH95" s="29"/>
      <c r="AJI95" s="29"/>
      <c r="AJJ95" s="29"/>
      <c r="AJK95" s="29"/>
      <c r="AJL95" s="29"/>
      <c r="AJM95" s="29"/>
      <c r="AJN95" s="29"/>
      <c r="AJO95" s="29"/>
      <c r="AJP95" s="29"/>
      <c r="AJQ95" s="29"/>
      <c r="AJR95" s="29"/>
      <c r="AJS95" s="29"/>
      <c r="AJT95" s="29"/>
      <c r="AJU95" s="29"/>
      <c r="AJV95" s="29"/>
      <c r="AJW95" s="29"/>
      <c r="AJX95" s="29"/>
      <c r="AJY95" s="29"/>
      <c r="AJZ95" s="29"/>
      <c r="AKA95" s="29"/>
      <c r="AKB95" s="29"/>
      <c r="AKC95" s="29"/>
      <c r="AKD95" s="29"/>
      <c r="AKE95" s="29"/>
      <c r="AKF95" s="29"/>
      <c r="AKG95" s="29"/>
      <c r="AKH95" s="29"/>
      <c r="AKI95" s="29"/>
      <c r="AKJ95" s="29"/>
      <c r="AKK95" s="29"/>
      <c r="AKL95" s="29"/>
      <c r="AKM95" s="29"/>
      <c r="AKN95" s="29"/>
      <c r="AKO95" s="29"/>
      <c r="AKP95" s="29"/>
      <c r="AKQ95" s="29"/>
      <c r="AKR95" s="29"/>
      <c r="AKS95" s="29"/>
      <c r="AKT95" s="29"/>
      <c r="AKU95" s="29"/>
      <c r="AKV95" s="29"/>
      <c r="AKW95" s="29"/>
      <c r="AKX95" s="29"/>
      <c r="AKY95" s="29"/>
      <c r="AKZ95" s="29"/>
      <c r="ALA95" s="29"/>
      <c r="ALB95" s="29"/>
      <c r="ALC95" s="29"/>
      <c r="ALD95" s="29"/>
      <c r="ALE95" s="29"/>
      <c r="ALF95" s="29"/>
      <c r="ALG95" s="29"/>
      <c r="ALH95" s="29"/>
      <c r="ALI95" s="29"/>
      <c r="ALJ95" s="29"/>
      <c r="ALK95" s="29"/>
      <c r="ALL95" s="29"/>
      <c r="ALM95" s="29"/>
      <c r="ALN95" s="29"/>
      <c r="ALO95" s="29"/>
      <c r="ALP95" s="29"/>
      <c r="ALQ95" s="29"/>
      <c r="ALR95" s="29"/>
      <c r="ALS95" s="29"/>
      <c r="ALT95" s="29"/>
      <c r="ALU95" s="29"/>
      <c r="ALV95" s="29"/>
      <c r="ALW95" s="29"/>
      <c r="ALX95" s="29"/>
      <c r="ALY95" s="29"/>
      <c r="ALZ95" s="29"/>
      <c r="AMA95" s="29"/>
      <c r="AMB95" s="29"/>
      <c r="AMC95" s="29"/>
      <c r="AMD95" s="29"/>
      <c r="AME95" s="29"/>
      <c r="AMF95" s="29"/>
      <c r="AMG95" s="29"/>
      <c r="AMH95" s="29"/>
    </row>
    <row r="96" spans="1:1022" ht="25.5" x14ac:dyDescent="0.2">
      <c r="A96" s="13" t="s">
        <v>207</v>
      </c>
      <c r="B96" s="14" t="s">
        <v>208</v>
      </c>
      <c r="C96" s="22" t="s">
        <v>209</v>
      </c>
      <c r="D96" s="49" t="s">
        <v>33</v>
      </c>
      <c r="E96" s="49">
        <v>0</v>
      </c>
      <c r="F96" s="49" t="s">
        <v>33</v>
      </c>
      <c r="G96" s="49">
        <f t="shared" si="48"/>
        <v>18.449000000000002</v>
      </c>
      <c r="H96" s="49">
        <f t="shared" ref="H96:I96" si="65">SUM(J96,L96,N96,P96)</f>
        <v>18.449000000000002</v>
      </c>
      <c r="I96" s="49">
        <f t="shared" si="65"/>
        <v>0</v>
      </c>
      <c r="J96" s="49">
        <v>0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18.449000000000002</v>
      </c>
      <c r="Q96" s="49">
        <v>0</v>
      </c>
      <c r="R96" s="49">
        <f t="shared" si="50"/>
        <v>18.449000000000002</v>
      </c>
      <c r="S96" s="49" t="s">
        <v>33</v>
      </c>
      <c r="T96" s="49">
        <f t="shared" si="51"/>
        <v>-18.449000000000002</v>
      </c>
      <c r="U96" s="49" t="s">
        <v>33</v>
      </c>
      <c r="V96" s="44" t="s">
        <v>33</v>
      </c>
      <c r="BB96" s="24"/>
    </row>
    <row r="97" spans="1:1022" s="28" customFormat="1" ht="15.75" x14ac:dyDescent="0.25">
      <c r="A97" s="25" t="s">
        <v>210</v>
      </c>
      <c r="B97" s="22" t="s">
        <v>157</v>
      </c>
      <c r="C97" s="22" t="s">
        <v>33</v>
      </c>
      <c r="D97" s="48" t="s">
        <v>33</v>
      </c>
      <c r="E97" s="48">
        <f t="shared" ref="E97" si="66">SUM(E98)</f>
        <v>0</v>
      </c>
      <c r="F97" s="48" t="s">
        <v>33</v>
      </c>
      <c r="G97" s="48">
        <f t="shared" si="48"/>
        <v>37.09883653</v>
      </c>
      <c r="H97" s="48">
        <f t="shared" ref="H97:Q97" si="67">SUM(H98)</f>
        <v>37.09883653</v>
      </c>
      <c r="I97" s="48">
        <f t="shared" si="67"/>
        <v>0</v>
      </c>
      <c r="J97" s="48">
        <f t="shared" si="67"/>
        <v>0</v>
      </c>
      <c r="K97" s="48">
        <f t="shared" si="67"/>
        <v>0</v>
      </c>
      <c r="L97" s="48">
        <f t="shared" si="67"/>
        <v>0</v>
      </c>
      <c r="M97" s="48">
        <f t="shared" si="67"/>
        <v>0</v>
      </c>
      <c r="N97" s="48">
        <f t="shared" si="67"/>
        <v>0</v>
      </c>
      <c r="O97" s="48">
        <f t="shared" si="67"/>
        <v>0</v>
      </c>
      <c r="P97" s="48">
        <f t="shared" si="67"/>
        <v>37.09883653</v>
      </c>
      <c r="Q97" s="48">
        <f t="shared" si="67"/>
        <v>0</v>
      </c>
      <c r="R97" s="48">
        <f t="shared" si="50"/>
        <v>37.09883653</v>
      </c>
      <c r="S97" s="48" t="s">
        <v>33</v>
      </c>
      <c r="T97" s="48">
        <f t="shared" si="51"/>
        <v>-37.09883653</v>
      </c>
      <c r="U97" s="48" t="s">
        <v>33</v>
      </c>
      <c r="V97" s="32" t="s">
        <v>33</v>
      </c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31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  <c r="QR97" s="29"/>
      <c r="QS97" s="29"/>
      <c r="QT97" s="29"/>
      <c r="QU97" s="29"/>
      <c r="QV97" s="29"/>
      <c r="QW97" s="29"/>
      <c r="QX97" s="29"/>
      <c r="QY97" s="29"/>
      <c r="QZ97" s="29"/>
      <c r="RA97" s="29"/>
      <c r="RB97" s="29"/>
      <c r="RC97" s="29"/>
      <c r="RD97" s="29"/>
      <c r="RE97" s="29"/>
      <c r="RF97" s="29"/>
      <c r="RG97" s="29"/>
      <c r="RH97" s="29"/>
      <c r="RI97" s="29"/>
      <c r="RJ97" s="29"/>
      <c r="RK97" s="29"/>
      <c r="RL97" s="29"/>
      <c r="RM97" s="29"/>
      <c r="RN97" s="29"/>
      <c r="RO97" s="29"/>
      <c r="RP97" s="29"/>
      <c r="RQ97" s="29"/>
      <c r="RR97" s="29"/>
      <c r="RS97" s="29"/>
      <c r="RT97" s="29"/>
      <c r="RU97" s="29"/>
      <c r="RV97" s="29"/>
      <c r="RW97" s="29"/>
      <c r="RX97" s="29"/>
      <c r="RY97" s="29"/>
      <c r="RZ97" s="29"/>
      <c r="SA97" s="29"/>
      <c r="SB97" s="29"/>
      <c r="SC97" s="29"/>
      <c r="SD97" s="29"/>
      <c r="SE97" s="29"/>
      <c r="SF97" s="29"/>
      <c r="SG97" s="29"/>
      <c r="SH97" s="29"/>
      <c r="SI97" s="29"/>
      <c r="SJ97" s="29"/>
      <c r="SK97" s="29"/>
      <c r="SL97" s="29"/>
      <c r="SM97" s="29"/>
      <c r="SN97" s="29"/>
      <c r="SO97" s="29"/>
      <c r="SP97" s="29"/>
      <c r="SQ97" s="29"/>
      <c r="SR97" s="29"/>
      <c r="SS97" s="29"/>
      <c r="ST97" s="29"/>
      <c r="SU97" s="29"/>
      <c r="SV97" s="29"/>
      <c r="SW97" s="29"/>
      <c r="SX97" s="29"/>
      <c r="SY97" s="29"/>
      <c r="SZ97" s="29"/>
      <c r="TA97" s="29"/>
      <c r="TB97" s="29"/>
      <c r="TC97" s="29"/>
      <c r="TD97" s="29"/>
      <c r="TE97" s="29"/>
      <c r="TF97" s="29"/>
      <c r="TG97" s="29"/>
      <c r="TH97" s="29"/>
      <c r="TI97" s="29"/>
      <c r="TJ97" s="29"/>
      <c r="TK97" s="29"/>
      <c r="TL97" s="29"/>
      <c r="TM97" s="29"/>
      <c r="TN97" s="29"/>
      <c r="TO97" s="29"/>
      <c r="TP97" s="29"/>
      <c r="TQ97" s="29"/>
      <c r="TR97" s="29"/>
      <c r="TS97" s="29"/>
      <c r="TT97" s="29"/>
      <c r="TU97" s="29"/>
      <c r="TV97" s="29"/>
      <c r="TW97" s="29"/>
      <c r="TX97" s="29"/>
      <c r="TY97" s="29"/>
      <c r="TZ97" s="29"/>
      <c r="UA97" s="29"/>
      <c r="UB97" s="29"/>
      <c r="UC97" s="29"/>
      <c r="UD97" s="29"/>
      <c r="UE97" s="29"/>
      <c r="UF97" s="29"/>
      <c r="UG97" s="29"/>
      <c r="UH97" s="29"/>
      <c r="UI97" s="29"/>
      <c r="UJ97" s="29"/>
      <c r="UK97" s="29"/>
      <c r="UL97" s="29"/>
      <c r="UM97" s="29"/>
      <c r="UN97" s="29"/>
      <c r="UO97" s="29"/>
      <c r="UP97" s="29"/>
      <c r="UQ97" s="29"/>
      <c r="UR97" s="29"/>
      <c r="US97" s="29"/>
      <c r="UT97" s="29"/>
      <c r="UU97" s="29"/>
      <c r="UV97" s="29"/>
      <c r="UW97" s="29"/>
      <c r="UX97" s="29"/>
      <c r="UY97" s="29"/>
      <c r="UZ97" s="29"/>
      <c r="VA97" s="29"/>
      <c r="VB97" s="29"/>
      <c r="VC97" s="29"/>
      <c r="VD97" s="29"/>
      <c r="VE97" s="29"/>
      <c r="VF97" s="29"/>
      <c r="VG97" s="29"/>
      <c r="VH97" s="29"/>
      <c r="VI97" s="29"/>
      <c r="VJ97" s="29"/>
      <c r="VK97" s="29"/>
      <c r="VL97" s="29"/>
      <c r="VM97" s="29"/>
      <c r="VN97" s="29"/>
      <c r="VO97" s="29"/>
      <c r="VP97" s="29"/>
      <c r="VQ97" s="29"/>
      <c r="VR97" s="29"/>
      <c r="VS97" s="29"/>
      <c r="VT97" s="29"/>
      <c r="VU97" s="29"/>
      <c r="VV97" s="29"/>
      <c r="VW97" s="29"/>
      <c r="VX97" s="29"/>
      <c r="VY97" s="29"/>
      <c r="VZ97" s="29"/>
      <c r="WA97" s="29"/>
      <c r="WB97" s="29"/>
      <c r="WC97" s="29"/>
      <c r="WD97" s="29"/>
      <c r="WE97" s="29"/>
      <c r="WF97" s="29"/>
      <c r="WG97" s="29"/>
      <c r="WH97" s="29"/>
      <c r="WI97" s="29"/>
      <c r="WJ97" s="29"/>
      <c r="WK97" s="29"/>
      <c r="WL97" s="29"/>
      <c r="WM97" s="29"/>
      <c r="WN97" s="29"/>
      <c r="WO97" s="29"/>
      <c r="WP97" s="29"/>
      <c r="WQ97" s="29"/>
      <c r="WR97" s="29"/>
      <c r="WS97" s="29"/>
      <c r="WT97" s="29"/>
      <c r="WU97" s="29"/>
      <c r="WV97" s="29"/>
      <c r="WW97" s="29"/>
      <c r="WX97" s="29"/>
      <c r="WY97" s="29"/>
      <c r="WZ97" s="29"/>
      <c r="XA97" s="29"/>
      <c r="XB97" s="29"/>
      <c r="XC97" s="29"/>
      <c r="XD97" s="29"/>
      <c r="XE97" s="29"/>
      <c r="XF97" s="29"/>
      <c r="XG97" s="29"/>
      <c r="XH97" s="29"/>
      <c r="XI97" s="29"/>
      <c r="XJ97" s="29"/>
      <c r="XK97" s="29"/>
      <c r="XL97" s="29"/>
      <c r="XM97" s="29"/>
      <c r="XN97" s="29"/>
      <c r="XO97" s="29"/>
      <c r="XP97" s="29"/>
      <c r="XQ97" s="29"/>
      <c r="XR97" s="29"/>
      <c r="XS97" s="29"/>
      <c r="XT97" s="29"/>
      <c r="XU97" s="29"/>
      <c r="XV97" s="29"/>
      <c r="XW97" s="29"/>
      <c r="XX97" s="29"/>
      <c r="XY97" s="29"/>
      <c r="XZ97" s="29"/>
      <c r="YA97" s="29"/>
      <c r="YB97" s="29"/>
      <c r="YC97" s="29"/>
      <c r="YD97" s="29"/>
      <c r="YE97" s="29"/>
      <c r="YF97" s="29"/>
      <c r="YG97" s="29"/>
      <c r="YH97" s="29"/>
      <c r="YI97" s="29"/>
      <c r="YJ97" s="29"/>
      <c r="YK97" s="29"/>
      <c r="YL97" s="29"/>
      <c r="YM97" s="29"/>
      <c r="YN97" s="29"/>
      <c r="YO97" s="29"/>
      <c r="YP97" s="29"/>
      <c r="YQ97" s="29"/>
      <c r="YR97" s="29"/>
      <c r="YS97" s="29"/>
      <c r="YT97" s="29"/>
      <c r="YU97" s="29"/>
      <c r="YV97" s="29"/>
      <c r="YW97" s="29"/>
      <c r="YX97" s="29"/>
      <c r="YY97" s="29"/>
      <c r="YZ97" s="29"/>
      <c r="ZA97" s="29"/>
      <c r="ZB97" s="29"/>
      <c r="ZC97" s="29"/>
      <c r="ZD97" s="29"/>
      <c r="ZE97" s="29"/>
      <c r="ZF97" s="29"/>
      <c r="ZG97" s="29"/>
      <c r="ZH97" s="29"/>
      <c r="ZI97" s="29"/>
      <c r="ZJ97" s="29"/>
      <c r="ZK97" s="29"/>
      <c r="ZL97" s="29"/>
      <c r="ZM97" s="29"/>
      <c r="ZN97" s="29"/>
      <c r="ZO97" s="29"/>
      <c r="ZP97" s="29"/>
      <c r="ZQ97" s="29"/>
      <c r="ZR97" s="29"/>
      <c r="ZS97" s="29"/>
      <c r="ZT97" s="29"/>
      <c r="ZU97" s="29"/>
      <c r="ZV97" s="29"/>
      <c r="ZW97" s="29"/>
      <c r="ZX97" s="29"/>
      <c r="ZY97" s="29"/>
      <c r="ZZ97" s="29"/>
      <c r="AAA97" s="29"/>
      <c r="AAB97" s="29"/>
      <c r="AAC97" s="29"/>
      <c r="AAD97" s="29"/>
      <c r="AAE97" s="29"/>
      <c r="AAF97" s="29"/>
      <c r="AAG97" s="29"/>
      <c r="AAH97" s="29"/>
      <c r="AAI97" s="29"/>
      <c r="AAJ97" s="29"/>
      <c r="AAK97" s="29"/>
      <c r="AAL97" s="29"/>
      <c r="AAM97" s="29"/>
      <c r="AAN97" s="29"/>
      <c r="AAO97" s="29"/>
      <c r="AAP97" s="29"/>
      <c r="AAQ97" s="29"/>
      <c r="AAR97" s="29"/>
      <c r="AAS97" s="29"/>
      <c r="AAT97" s="29"/>
      <c r="AAU97" s="29"/>
      <c r="AAV97" s="29"/>
      <c r="AAW97" s="29"/>
      <c r="AAX97" s="29"/>
      <c r="AAY97" s="29"/>
      <c r="AAZ97" s="29"/>
      <c r="ABA97" s="29"/>
      <c r="ABB97" s="29"/>
      <c r="ABC97" s="29"/>
      <c r="ABD97" s="29"/>
      <c r="ABE97" s="29"/>
      <c r="ABF97" s="29"/>
      <c r="ABG97" s="29"/>
      <c r="ABH97" s="29"/>
      <c r="ABI97" s="29"/>
      <c r="ABJ97" s="29"/>
      <c r="ABK97" s="29"/>
      <c r="ABL97" s="29"/>
      <c r="ABM97" s="29"/>
      <c r="ABN97" s="29"/>
      <c r="ABO97" s="29"/>
      <c r="ABP97" s="29"/>
      <c r="ABQ97" s="29"/>
      <c r="ABR97" s="29"/>
      <c r="ABS97" s="29"/>
      <c r="ABT97" s="29"/>
      <c r="ABU97" s="29"/>
      <c r="ABV97" s="29"/>
      <c r="ABW97" s="29"/>
      <c r="ABX97" s="29"/>
      <c r="ABY97" s="29"/>
      <c r="ABZ97" s="29"/>
      <c r="ACA97" s="29"/>
      <c r="ACB97" s="29"/>
      <c r="ACC97" s="29"/>
      <c r="ACD97" s="29"/>
      <c r="ACE97" s="29"/>
      <c r="ACF97" s="29"/>
      <c r="ACG97" s="29"/>
      <c r="ACH97" s="29"/>
      <c r="ACI97" s="29"/>
      <c r="ACJ97" s="29"/>
      <c r="ACK97" s="29"/>
      <c r="ACL97" s="29"/>
      <c r="ACM97" s="29"/>
      <c r="ACN97" s="29"/>
      <c r="ACO97" s="29"/>
      <c r="ACP97" s="29"/>
      <c r="ACQ97" s="29"/>
      <c r="ACR97" s="29"/>
      <c r="ACS97" s="29"/>
      <c r="ACT97" s="29"/>
      <c r="ACU97" s="29"/>
      <c r="ACV97" s="29"/>
      <c r="ACW97" s="29"/>
      <c r="ACX97" s="29"/>
      <c r="ACY97" s="29"/>
      <c r="ACZ97" s="29"/>
      <c r="ADA97" s="29"/>
      <c r="ADB97" s="29"/>
      <c r="ADC97" s="29"/>
      <c r="ADD97" s="29"/>
      <c r="ADE97" s="29"/>
      <c r="ADF97" s="29"/>
      <c r="ADG97" s="29"/>
      <c r="ADH97" s="29"/>
      <c r="ADI97" s="29"/>
      <c r="ADJ97" s="29"/>
      <c r="ADK97" s="29"/>
      <c r="ADL97" s="29"/>
      <c r="ADM97" s="29"/>
      <c r="ADN97" s="29"/>
      <c r="ADO97" s="29"/>
      <c r="ADP97" s="29"/>
      <c r="ADQ97" s="29"/>
      <c r="ADR97" s="29"/>
      <c r="ADS97" s="29"/>
      <c r="ADT97" s="29"/>
      <c r="ADU97" s="29"/>
      <c r="ADV97" s="29"/>
      <c r="ADW97" s="29"/>
      <c r="ADX97" s="29"/>
      <c r="ADY97" s="29"/>
      <c r="ADZ97" s="29"/>
      <c r="AEA97" s="29"/>
      <c r="AEB97" s="29"/>
      <c r="AEC97" s="29"/>
      <c r="AED97" s="29"/>
      <c r="AEE97" s="29"/>
      <c r="AEF97" s="29"/>
      <c r="AEG97" s="29"/>
      <c r="AEH97" s="29"/>
      <c r="AEI97" s="29"/>
      <c r="AEJ97" s="29"/>
      <c r="AEK97" s="29"/>
      <c r="AEL97" s="29"/>
      <c r="AEM97" s="29"/>
      <c r="AEN97" s="29"/>
      <c r="AEO97" s="29"/>
      <c r="AEP97" s="29"/>
      <c r="AEQ97" s="29"/>
      <c r="AER97" s="29"/>
      <c r="AES97" s="29"/>
      <c r="AET97" s="29"/>
      <c r="AEU97" s="29"/>
      <c r="AEV97" s="29"/>
      <c r="AEW97" s="29"/>
      <c r="AEX97" s="29"/>
      <c r="AEY97" s="29"/>
      <c r="AEZ97" s="29"/>
      <c r="AFA97" s="29"/>
      <c r="AFB97" s="29"/>
      <c r="AFC97" s="29"/>
      <c r="AFD97" s="29"/>
      <c r="AFE97" s="29"/>
      <c r="AFF97" s="29"/>
      <c r="AFG97" s="29"/>
      <c r="AFH97" s="29"/>
      <c r="AFI97" s="29"/>
      <c r="AFJ97" s="29"/>
      <c r="AFK97" s="29"/>
      <c r="AFL97" s="29"/>
      <c r="AFM97" s="29"/>
      <c r="AFN97" s="29"/>
      <c r="AFO97" s="29"/>
      <c r="AFP97" s="29"/>
      <c r="AFQ97" s="29"/>
      <c r="AFR97" s="29"/>
      <c r="AFS97" s="29"/>
      <c r="AFT97" s="29"/>
      <c r="AFU97" s="29"/>
      <c r="AFV97" s="29"/>
      <c r="AFW97" s="29"/>
      <c r="AFX97" s="29"/>
      <c r="AFY97" s="29"/>
      <c r="AFZ97" s="29"/>
      <c r="AGA97" s="29"/>
      <c r="AGB97" s="29"/>
      <c r="AGC97" s="29"/>
      <c r="AGD97" s="29"/>
      <c r="AGE97" s="29"/>
      <c r="AGF97" s="29"/>
      <c r="AGG97" s="29"/>
      <c r="AGH97" s="29"/>
      <c r="AGI97" s="29"/>
      <c r="AGJ97" s="29"/>
      <c r="AGK97" s="29"/>
      <c r="AGL97" s="29"/>
      <c r="AGM97" s="29"/>
      <c r="AGN97" s="29"/>
      <c r="AGO97" s="29"/>
      <c r="AGP97" s="29"/>
      <c r="AGQ97" s="29"/>
      <c r="AGR97" s="29"/>
      <c r="AGS97" s="29"/>
      <c r="AGT97" s="29"/>
      <c r="AGU97" s="29"/>
      <c r="AGV97" s="29"/>
      <c r="AGW97" s="29"/>
      <c r="AGX97" s="29"/>
      <c r="AGY97" s="29"/>
      <c r="AGZ97" s="29"/>
      <c r="AHA97" s="29"/>
      <c r="AHB97" s="29"/>
      <c r="AHC97" s="29"/>
      <c r="AHD97" s="29"/>
      <c r="AHE97" s="29"/>
      <c r="AHF97" s="29"/>
      <c r="AHG97" s="29"/>
      <c r="AHH97" s="29"/>
      <c r="AHI97" s="29"/>
      <c r="AHJ97" s="29"/>
      <c r="AHK97" s="29"/>
      <c r="AHL97" s="29"/>
      <c r="AHM97" s="29"/>
      <c r="AHN97" s="29"/>
      <c r="AHO97" s="29"/>
      <c r="AHP97" s="29"/>
      <c r="AHQ97" s="29"/>
      <c r="AHR97" s="29"/>
      <c r="AHS97" s="29"/>
      <c r="AHT97" s="29"/>
      <c r="AHU97" s="29"/>
      <c r="AHV97" s="29"/>
      <c r="AHW97" s="29"/>
      <c r="AHX97" s="29"/>
      <c r="AHY97" s="29"/>
      <c r="AHZ97" s="29"/>
      <c r="AIA97" s="29"/>
      <c r="AIB97" s="29"/>
      <c r="AIC97" s="29"/>
      <c r="AID97" s="29"/>
      <c r="AIE97" s="29"/>
      <c r="AIF97" s="29"/>
      <c r="AIG97" s="29"/>
      <c r="AIH97" s="29"/>
      <c r="AII97" s="29"/>
      <c r="AIJ97" s="29"/>
      <c r="AIK97" s="29"/>
      <c r="AIL97" s="29"/>
      <c r="AIM97" s="29"/>
      <c r="AIN97" s="29"/>
      <c r="AIO97" s="29"/>
      <c r="AIP97" s="29"/>
      <c r="AIQ97" s="29"/>
      <c r="AIR97" s="29"/>
      <c r="AIS97" s="29"/>
      <c r="AIT97" s="29"/>
      <c r="AIU97" s="29"/>
      <c r="AIV97" s="29"/>
      <c r="AIW97" s="29"/>
      <c r="AIX97" s="29"/>
      <c r="AIY97" s="29"/>
      <c r="AIZ97" s="29"/>
      <c r="AJA97" s="29"/>
      <c r="AJB97" s="29"/>
      <c r="AJC97" s="29"/>
      <c r="AJD97" s="29"/>
      <c r="AJE97" s="29"/>
      <c r="AJF97" s="29"/>
      <c r="AJG97" s="29"/>
      <c r="AJH97" s="29"/>
      <c r="AJI97" s="29"/>
      <c r="AJJ97" s="29"/>
      <c r="AJK97" s="29"/>
      <c r="AJL97" s="29"/>
      <c r="AJM97" s="29"/>
      <c r="AJN97" s="29"/>
      <c r="AJO97" s="29"/>
      <c r="AJP97" s="29"/>
      <c r="AJQ97" s="29"/>
      <c r="AJR97" s="29"/>
      <c r="AJS97" s="29"/>
      <c r="AJT97" s="29"/>
      <c r="AJU97" s="29"/>
      <c r="AJV97" s="29"/>
      <c r="AJW97" s="29"/>
      <c r="AJX97" s="29"/>
      <c r="AJY97" s="29"/>
      <c r="AJZ97" s="29"/>
      <c r="AKA97" s="29"/>
      <c r="AKB97" s="29"/>
      <c r="AKC97" s="29"/>
      <c r="AKD97" s="29"/>
      <c r="AKE97" s="29"/>
      <c r="AKF97" s="29"/>
      <c r="AKG97" s="29"/>
      <c r="AKH97" s="29"/>
      <c r="AKI97" s="29"/>
      <c r="AKJ97" s="29"/>
      <c r="AKK97" s="29"/>
      <c r="AKL97" s="29"/>
      <c r="AKM97" s="29"/>
      <c r="AKN97" s="29"/>
      <c r="AKO97" s="29"/>
      <c r="AKP97" s="29"/>
      <c r="AKQ97" s="29"/>
      <c r="AKR97" s="29"/>
      <c r="AKS97" s="29"/>
      <c r="AKT97" s="29"/>
      <c r="AKU97" s="29"/>
      <c r="AKV97" s="29"/>
      <c r="AKW97" s="29"/>
      <c r="AKX97" s="29"/>
      <c r="AKY97" s="29"/>
      <c r="AKZ97" s="29"/>
      <c r="ALA97" s="29"/>
      <c r="ALB97" s="29"/>
      <c r="ALC97" s="29"/>
      <c r="ALD97" s="29"/>
      <c r="ALE97" s="29"/>
      <c r="ALF97" s="29"/>
      <c r="ALG97" s="29"/>
      <c r="ALH97" s="29"/>
      <c r="ALI97" s="29"/>
      <c r="ALJ97" s="29"/>
      <c r="ALK97" s="29"/>
      <c r="ALL97" s="29"/>
      <c r="ALM97" s="29"/>
      <c r="ALN97" s="29"/>
      <c r="ALO97" s="29"/>
      <c r="ALP97" s="29"/>
      <c r="ALQ97" s="29"/>
      <c r="ALR97" s="29"/>
      <c r="ALS97" s="29"/>
      <c r="ALT97" s="29"/>
      <c r="ALU97" s="29"/>
      <c r="ALV97" s="29"/>
      <c r="ALW97" s="29"/>
      <c r="ALX97" s="29"/>
      <c r="ALY97" s="29"/>
      <c r="ALZ97" s="29"/>
      <c r="AMA97" s="29"/>
      <c r="AMB97" s="29"/>
      <c r="AMC97" s="29"/>
      <c r="AMD97" s="29"/>
      <c r="AME97" s="29"/>
      <c r="AMF97" s="29"/>
      <c r="AMG97" s="29"/>
      <c r="AMH97" s="29"/>
    </row>
    <row r="98" spans="1:1022" ht="51" x14ac:dyDescent="0.2">
      <c r="A98" s="13" t="s">
        <v>210</v>
      </c>
      <c r="B98" s="14" t="s">
        <v>211</v>
      </c>
      <c r="C98" s="22" t="s">
        <v>212</v>
      </c>
      <c r="D98" s="49" t="s">
        <v>33</v>
      </c>
      <c r="E98" s="49">
        <v>0</v>
      </c>
      <c r="F98" s="49" t="s">
        <v>33</v>
      </c>
      <c r="G98" s="49">
        <f t="shared" si="48"/>
        <v>37.09883653</v>
      </c>
      <c r="H98" s="49">
        <f t="shared" ref="H98:I98" si="68">SUM(J98,L98,N98,P98)</f>
        <v>37.09883653</v>
      </c>
      <c r="I98" s="49">
        <f t="shared" si="68"/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37.09883653</v>
      </c>
      <c r="Q98" s="49">
        <v>0</v>
      </c>
      <c r="R98" s="49">
        <f t="shared" si="50"/>
        <v>37.09883653</v>
      </c>
      <c r="S98" s="49" t="s">
        <v>33</v>
      </c>
      <c r="T98" s="49">
        <f t="shared" si="51"/>
        <v>-37.09883653</v>
      </c>
      <c r="U98" s="49" t="s">
        <v>33</v>
      </c>
      <c r="V98" s="44" t="s">
        <v>33</v>
      </c>
      <c r="BB98" s="24"/>
    </row>
    <row r="99" spans="1:1022" s="28" customFormat="1" ht="25.5" x14ac:dyDescent="0.25">
      <c r="A99" s="25" t="s">
        <v>90</v>
      </c>
      <c r="B99" s="22" t="s">
        <v>91</v>
      </c>
      <c r="C99" s="22" t="s">
        <v>32</v>
      </c>
      <c r="D99" s="48" t="s">
        <v>33</v>
      </c>
      <c r="E99" s="48">
        <v>0</v>
      </c>
      <c r="F99" s="48" t="s">
        <v>33</v>
      </c>
      <c r="G99" s="48">
        <f t="shared" si="48"/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f t="shared" si="50"/>
        <v>0</v>
      </c>
      <c r="S99" s="48" t="s">
        <v>33</v>
      </c>
      <c r="T99" s="48">
        <f t="shared" si="51"/>
        <v>0</v>
      </c>
      <c r="U99" s="48" t="s">
        <v>33</v>
      </c>
      <c r="V99" s="32" t="s">
        <v>33</v>
      </c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31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  <c r="QR99" s="29"/>
      <c r="QS99" s="29"/>
      <c r="QT99" s="29"/>
      <c r="QU99" s="29"/>
      <c r="QV99" s="29"/>
      <c r="QW99" s="29"/>
      <c r="QX99" s="29"/>
      <c r="QY99" s="29"/>
      <c r="QZ99" s="29"/>
      <c r="RA99" s="29"/>
      <c r="RB99" s="29"/>
      <c r="RC99" s="29"/>
      <c r="RD99" s="29"/>
      <c r="RE99" s="29"/>
      <c r="RF99" s="29"/>
      <c r="RG99" s="29"/>
      <c r="RH99" s="29"/>
      <c r="RI99" s="29"/>
      <c r="RJ99" s="29"/>
      <c r="RK99" s="29"/>
      <c r="RL99" s="29"/>
      <c r="RM99" s="29"/>
      <c r="RN99" s="29"/>
      <c r="RO99" s="29"/>
      <c r="RP99" s="29"/>
      <c r="RQ99" s="29"/>
      <c r="RR99" s="29"/>
      <c r="RS99" s="29"/>
      <c r="RT99" s="29"/>
      <c r="RU99" s="29"/>
      <c r="RV99" s="29"/>
      <c r="RW99" s="29"/>
      <c r="RX99" s="29"/>
      <c r="RY99" s="29"/>
      <c r="RZ99" s="29"/>
      <c r="SA99" s="29"/>
      <c r="SB99" s="29"/>
      <c r="SC99" s="29"/>
      <c r="SD99" s="29"/>
      <c r="SE99" s="29"/>
      <c r="SF99" s="29"/>
      <c r="SG99" s="29"/>
      <c r="SH99" s="29"/>
      <c r="SI99" s="29"/>
      <c r="SJ99" s="29"/>
      <c r="SK99" s="29"/>
      <c r="SL99" s="29"/>
      <c r="SM99" s="29"/>
      <c r="SN99" s="29"/>
      <c r="SO99" s="29"/>
      <c r="SP99" s="29"/>
      <c r="SQ99" s="29"/>
      <c r="SR99" s="29"/>
      <c r="SS99" s="29"/>
      <c r="ST99" s="29"/>
      <c r="SU99" s="29"/>
      <c r="SV99" s="29"/>
      <c r="SW99" s="29"/>
      <c r="SX99" s="29"/>
      <c r="SY99" s="29"/>
      <c r="SZ99" s="29"/>
      <c r="TA99" s="29"/>
      <c r="TB99" s="29"/>
      <c r="TC99" s="29"/>
      <c r="TD99" s="29"/>
      <c r="TE99" s="29"/>
      <c r="TF99" s="29"/>
      <c r="TG99" s="29"/>
      <c r="TH99" s="29"/>
      <c r="TI99" s="29"/>
      <c r="TJ99" s="29"/>
      <c r="TK99" s="29"/>
      <c r="TL99" s="29"/>
      <c r="TM99" s="29"/>
      <c r="TN99" s="29"/>
      <c r="TO99" s="29"/>
      <c r="TP99" s="29"/>
      <c r="TQ99" s="29"/>
      <c r="TR99" s="29"/>
      <c r="TS99" s="29"/>
      <c r="TT99" s="29"/>
      <c r="TU99" s="29"/>
      <c r="TV99" s="29"/>
      <c r="TW99" s="29"/>
      <c r="TX99" s="29"/>
      <c r="TY99" s="29"/>
      <c r="TZ99" s="29"/>
      <c r="UA99" s="29"/>
      <c r="UB99" s="29"/>
      <c r="UC99" s="29"/>
      <c r="UD99" s="29"/>
      <c r="UE99" s="29"/>
      <c r="UF99" s="29"/>
      <c r="UG99" s="29"/>
      <c r="UH99" s="29"/>
      <c r="UI99" s="29"/>
      <c r="UJ99" s="29"/>
      <c r="UK99" s="29"/>
      <c r="UL99" s="29"/>
      <c r="UM99" s="29"/>
      <c r="UN99" s="29"/>
      <c r="UO99" s="29"/>
      <c r="UP99" s="29"/>
      <c r="UQ99" s="29"/>
      <c r="UR99" s="29"/>
      <c r="US99" s="29"/>
      <c r="UT99" s="29"/>
      <c r="UU99" s="29"/>
      <c r="UV99" s="29"/>
      <c r="UW99" s="29"/>
      <c r="UX99" s="29"/>
      <c r="UY99" s="29"/>
      <c r="UZ99" s="29"/>
      <c r="VA99" s="29"/>
      <c r="VB99" s="29"/>
      <c r="VC99" s="29"/>
      <c r="VD99" s="29"/>
      <c r="VE99" s="29"/>
      <c r="VF99" s="29"/>
      <c r="VG99" s="29"/>
      <c r="VH99" s="29"/>
      <c r="VI99" s="29"/>
      <c r="VJ99" s="29"/>
      <c r="VK99" s="29"/>
      <c r="VL99" s="29"/>
      <c r="VM99" s="29"/>
      <c r="VN99" s="29"/>
      <c r="VO99" s="29"/>
      <c r="VP99" s="29"/>
      <c r="VQ99" s="29"/>
      <c r="VR99" s="29"/>
      <c r="VS99" s="29"/>
      <c r="VT99" s="29"/>
      <c r="VU99" s="29"/>
      <c r="VV99" s="29"/>
      <c r="VW99" s="29"/>
      <c r="VX99" s="29"/>
      <c r="VY99" s="29"/>
      <c r="VZ99" s="29"/>
      <c r="WA99" s="29"/>
      <c r="WB99" s="29"/>
      <c r="WC99" s="29"/>
      <c r="WD99" s="29"/>
      <c r="WE99" s="29"/>
      <c r="WF99" s="29"/>
      <c r="WG99" s="29"/>
      <c r="WH99" s="29"/>
      <c r="WI99" s="29"/>
      <c r="WJ99" s="29"/>
      <c r="WK99" s="29"/>
      <c r="WL99" s="29"/>
      <c r="WM99" s="29"/>
      <c r="WN99" s="29"/>
      <c r="WO99" s="29"/>
      <c r="WP99" s="29"/>
      <c r="WQ99" s="29"/>
      <c r="WR99" s="29"/>
      <c r="WS99" s="29"/>
      <c r="WT99" s="29"/>
      <c r="WU99" s="29"/>
      <c r="WV99" s="29"/>
      <c r="WW99" s="29"/>
      <c r="WX99" s="29"/>
      <c r="WY99" s="29"/>
      <c r="WZ99" s="29"/>
      <c r="XA99" s="29"/>
      <c r="XB99" s="29"/>
      <c r="XC99" s="29"/>
      <c r="XD99" s="29"/>
      <c r="XE99" s="29"/>
      <c r="XF99" s="29"/>
      <c r="XG99" s="29"/>
      <c r="XH99" s="29"/>
      <c r="XI99" s="29"/>
      <c r="XJ99" s="29"/>
      <c r="XK99" s="29"/>
      <c r="XL99" s="29"/>
      <c r="XM99" s="29"/>
      <c r="XN99" s="29"/>
      <c r="XO99" s="29"/>
      <c r="XP99" s="29"/>
      <c r="XQ99" s="29"/>
      <c r="XR99" s="29"/>
      <c r="XS99" s="29"/>
      <c r="XT99" s="29"/>
      <c r="XU99" s="29"/>
      <c r="XV99" s="29"/>
      <c r="XW99" s="29"/>
      <c r="XX99" s="29"/>
      <c r="XY99" s="29"/>
      <c r="XZ99" s="29"/>
      <c r="YA99" s="29"/>
      <c r="YB99" s="29"/>
      <c r="YC99" s="29"/>
      <c r="YD99" s="29"/>
      <c r="YE99" s="29"/>
      <c r="YF99" s="29"/>
      <c r="YG99" s="29"/>
      <c r="YH99" s="29"/>
      <c r="YI99" s="29"/>
      <c r="YJ99" s="29"/>
      <c r="YK99" s="29"/>
      <c r="YL99" s="29"/>
      <c r="YM99" s="29"/>
      <c r="YN99" s="29"/>
      <c r="YO99" s="29"/>
      <c r="YP99" s="29"/>
      <c r="YQ99" s="29"/>
      <c r="YR99" s="29"/>
      <c r="YS99" s="29"/>
      <c r="YT99" s="29"/>
      <c r="YU99" s="29"/>
      <c r="YV99" s="29"/>
      <c r="YW99" s="29"/>
      <c r="YX99" s="29"/>
      <c r="YY99" s="29"/>
      <c r="YZ99" s="29"/>
      <c r="ZA99" s="29"/>
      <c r="ZB99" s="29"/>
      <c r="ZC99" s="29"/>
      <c r="ZD99" s="29"/>
      <c r="ZE99" s="29"/>
      <c r="ZF99" s="29"/>
      <c r="ZG99" s="29"/>
      <c r="ZH99" s="29"/>
      <c r="ZI99" s="29"/>
      <c r="ZJ99" s="29"/>
      <c r="ZK99" s="29"/>
      <c r="ZL99" s="29"/>
      <c r="ZM99" s="29"/>
      <c r="ZN99" s="29"/>
      <c r="ZO99" s="29"/>
      <c r="ZP99" s="29"/>
      <c r="ZQ99" s="29"/>
      <c r="ZR99" s="29"/>
      <c r="ZS99" s="29"/>
      <c r="ZT99" s="29"/>
      <c r="ZU99" s="29"/>
      <c r="ZV99" s="29"/>
      <c r="ZW99" s="29"/>
      <c r="ZX99" s="29"/>
      <c r="ZY99" s="29"/>
      <c r="ZZ99" s="29"/>
      <c r="AAA99" s="29"/>
      <c r="AAB99" s="29"/>
      <c r="AAC99" s="29"/>
      <c r="AAD99" s="29"/>
      <c r="AAE99" s="29"/>
      <c r="AAF99" s="29"/>
      <c r="AAG99" s="29"/>
      <c r="AAH99" s="29"/>
      <c r="AAI99" s="29"/>
      <c r="AAJ99" s="29"/>
      <c r="AAK99" s="29"/>
      <c r="AAL99" s="29"/>
      <c r="AAM99" s="29"/>
      <c r="AAN99" s="29"/>
      <c r="AAO99" s="29"/>
      <c r="AAP99" s="29"/>
      <c r="AAQ99" s="29"/>
      <c r="AAR99" s="29"/>
      <c r="AAS99" s="29"/>
      <c r="AAT99" s="29"/>
      <c r="AAU99" s="29"/>
      <c r="AAV99" s="29"/>
      <c r="AAW99" s="29"/>
      <c r="AAX99" s="29"/>
      <c r="AAY99" s="29"/>
      <c r="AAZ99" s="29"/>
      <c r="ABA99" s="29"/>
      <c r="ABB99" s="29"/>
      <c r="ABC99" s="29"/>
      <c r="ABD99" s="29"/>
      <c r="ABE99" s="29"/>
      <c r="ABF99" s="29"/>
      <c r="ABG99" s="29"/>
      <c r="ABH99" s="29"/>
      <c r="ABI99" s="29"/>
      <c r="ABJ99" s="29"/>
      <c r="ABK99" s="29"/>
      <c r="ABL99" s="29"/>
      <c r="ABM99" s="29"/>
      <c r="ABN99" s="29"/>
      <c r="ABO99" s="29"/>
      <c r="ABP99" s="29"/>
      <c r="ABQ99" s="29"/>
      <c r="ABR99" s="29"/>
      <c r="ABS99" s="29"/>
      <c r="ABT99" s="29"/>
      <c r="ABU99" s="29"/>
      <c r="ABV99" s="29"/>
      <c r="ABW99" s="29"/>
      <c r="ABX99" s="29"/>
      <c r="ABY99" s="29"/>
      <c r="ABZ99" s="29"/>
      <c r="ACA99" s="29"/>
      <c r="ACB99" s="29"/>
      <c r="ACC99" s="29"/>
      <c r="ACD99" s="29"/>
      <c r="ACE99" s="29"/>
      <c r="ACF99" s="29"/>
      <c r="ACG99" s="29"/>
      <c r="ACH99" s="29"/>
      <c r="ACI99" s="29"/>
      <c r="ACJ99" s="29"/>
      <c r="ACK99" s="29"/>
      <c r="ACL99" s="29"/>
      <c r="ACM99" s="29"/>
      <c r="ACN99" s="29"/>
      <c r="ACO99" s="29"/>
      <c r="ACP99" s="29"/>
      <c r="ACQ99" s="29"/>
      <c r="ACR99" s="29"/>
      <c r="ACS99" s="29"/>
      <c r="ACT99" s="29"/>
      <c r="ACU99" s="29"/>
      <c r="ACV99" s="29"/>
      <c r="ACW99" s="29"/>
      <c r="ACX99" s="29"/>
      <c r="ACY99" s="29"/>
      <c r="ACZ99" s="29"/>
      <c r="ADA99" s="29"/>
      <c r="ADB99" s="29"/>
      <c r="ADC99" s="29"/>
      <c r="ADD99" s="29"/>
      <c r="ADE99" s="29"/>
      <c r="ADF99" s="29"/>
      <c r="ADG99" s="29"/>
      <c r="ADH99" s="29"/>
      <c r="ADI99" s="29"/>
      <c r="ADJ99" s="29"/>
      <c r="ADK99" s="29"/>
      <c r="ADL99" s="29"/>
      <c r="ADM99" s="29"/>
      <c r="ADN99" s="29"/>
      <c r="ADO99" s="29"/>
      <c r="ADP99" s="29"/>
      <c r="ADQ99" s="29"/>
      <c r="ADR99" s="29"/>
      <c r="ADS99" s="29"/>
      <c r="ADT99" s="29"/>
      <c r="ADU99" s="29"/>
      <c r="ADV99" s="29"/>
      <c r="ADW99" s="29"/>
      <c r="ADX99" s="29"/>
      <c r="ADY99" s="29"/>
      <c r="ADZ99" s="29"/>
      <c r="AEA99" s="29"/>
      <c r="AEB99" s="29"/>
      <c r="AEC99" s="29"/>
      <c r="AED99" s="29"/>
      <c r="AEE99" s="29"/>
      <c r="AEF99" s="29"/>
      <c r="AEG99" s="29"/>
      <c r="AEH99" s="29"/>
      <c r="AEI99" s="29"/>
      <c r="AEJ99" s="29"/>
      <c r="AEK99" s="29"/>
      <c r="AEL99" s="29"/>
      <c r="AEM99" s="29"/>
      <c r="AEN99" s="29"/>
      <c r="AEO99" s="29"/>
      <c r="AEP99" s="29"/>
      <c r="AEQ99" s="29"/>
      <c r="AER99" s="29"/>
      <c r="AES99" s="29"/>
      <c r="AET99" s="29"/>
      <c r="AEU99" s="29"/>
      <c r="AEV99" s="29"/>
      <c r="AEW99" s="29"/>
      <c r="AEX99" s="29"/>
      <c r="AEY99" s="29"/>
      <c r="AEZ99" s="29"/>
      <c r="AFA99" s="29"/>
      <c r="AFB99" s="29"/>
      <c r="AFC99" s="29"/>
      <c r="AFD99" s="29"/>
      <c r="AFE99" s="29"/>
      <c r="AFF99" s="29"/>
      <c r="AFG99" s="29"/>
      <c r="AFH99" s="29"/>
      <c r="AFI99" s="29"/>
      <c r="AFJ99" s="29"/>
      <c r="AFK99" s="29"/>
      <c r="AFL99" s="29"/>
      <c r="AFM99" s="29"/>
      <c r="AFN99" s="29"/>
      <c r="AFO99" s="29"/>
      <c r="AFP99" s="29"/>
      <c r="AFQ99" s="29"/>
      <c r="AFR99" s="29"/>
      <c r="AFS99" s="29"/>
      <c r="AFT99" s="29"/>
      <c r="AFU99" s="29"/>
      <c r="AFV99" s="29"/>
      <c r="AFW99" s="29"/>
      <c r="AFX99" s="29"/>
      <c r="AFY99" s="29"/>
      <c r="AFZ99" s="29"/>
      <c r="AGA99" s="29"/>
      <c r="AGB99" s="29"/>
      <c r="AGC99" s="29"/>
      <c r="AGD99" s="29"/>
      <c r="AGE99" s="29"/>
      <c r="AGF99" s="29"/>
      <c r="AGG99" s="29"/>
      <c r="AGH99" s="29"/>
      <c r="AGI99" s="29"/>
      <c r="AGJ99" s="29"/>
      <c r="AGK99" s="29"/>
      <c r="AGL99" s="29"/>
      <c r="AGM99" s="29"/>
      <c r="AGN99" s="29"/>
      <c r="AGO99" s="29"/>
      <c r="AGP99" s="29"/>
      <c r="AGQ99" s="29"/>
      <c r="AGR99" s="29"/>
      <c r="AGS99" s="29"/>
      <c r="AGT99" s="29"/>
      <c r="AGU99" s="29"/>
      <c r="AGV99" s="29"/>
      <c r="AGW99" s="29"/>
      <c r="AGX99" s="29"/>
      <c r="AGY99" s="29"/>
      <c r="AGZ99" s="29"/>
      <c r="AHA99" s="29"/>
      <c r="AHB99" s="29"/>
      <c r="AHC99" s="29"/>
      <c r="AHD99" s="29"/>
      <c r="AHE99" s="29"/>
      <c r="AHF99" s="29"/>
      <c r="AHG99" s="29"/>
      <c r="AHH99" s="29"/>
      <c r="AHI99" s="29"/>
      <c r="AHJ99" s="29"/>
      <c r="AHK99" s="29"/>
      <c r="AHL99" s="29"/>
      <c r="AHM99" s="29"/>
      <c r="AHN99" s="29"/>
      <c r="AHO99" s="29"/>
      <c r="AHP99" s="29"/>
      <c r="AHQ99" s="29"/>
      <c r="AHR99" s="29"/>
      <c r="AHS99" s="29"/>
      <c r="AHT99" s="29"/>
      <c r="AHU99" s="29"/>
      <c r="AHV99" s="29"/>
      <c r="AHW99" s="29"/>
      <c r="AHX99" s="29"/>
      <c r="AHY99" s="29"/>
      <c r="AHZ99" s="29"/>
      <c r="AIA99" s="29"/>
      <c r="AIB99" s="29"/>
      <c r="AIC99" s="29"/>
      <c r="AID99" s="29"/>
      <c r="AIE99" s="29"/>
      <c r="AIF99" s="29"/>
      <c r="AIG99" s="29"/>
      <c r="AIH99" s="29"/>
      <c r="AII99" s="29"/>
      <c r="AIJ99" s="29"/>
      <c r="AIK99" s="29"/>
      <c r="AIL99" s="29"/>
      <c r="AIM99" s="29"/>
      <c r="AIN99" s="29"/>
      <c r="AIO99" s="29"/>
      <c r="AIP99" s="29"/>
      <c r="AIQ99" s="29"/>
      <c r="AIR99" s="29"/>
      <c r="AIS99" s="29"/>
      <c r="AIT99" s="29"/>
      <c r="AIU99" s="29"/>
      <c r="AIV99" s="29"/>
      <c r="AIW99" s="29"/>
      <c r="AIX99" s="29"/>
      <c r="AIY99" s="29"/>
      <c r="AIZ99" s="29"/>
      <c r="AJA99" s="29"/>
      <c r="AJB99" s="29"/>
      <c r="AJC99" s="29"/>
      <c r="AJD99" s="29"/>
      <c r="AJE99" s="29"/>
      <c r="AJF99" s="29"/>
      <c r="AJG99" s="29"/>
      <c r="AJH99" s="29"/>
      <c r="AJI99" s="29"/>
      <c r="AJJ99" s="29"/>
      <c r="AJK99" s="29"/>
      <c r="AJL99" s="29"/>
      <c r="AJM99" s="29"/>
      <c r="AJN99" s="29"/>
      <c r="AJO99" s="29"/>
      <c r="AJP99" s="29"/>
      <c r="AJQ99" s="29"/>
      <c r="AJR99" s="29"/>
      <c r="AJS99" s="29"/>
      <c r="AJT99" s="29"/>
      <c r="AJU99" s="29"/>
      <c r="AJV99" s="29"/>
      <c r="AJW99" s="29"/>
      <c r="AJX99" s="29"/>
      <c r="AJY99" s="29"/>
      <c r="AJZ99" s="29"/>
      <c r="AKA99" s="29"/>
      <c r="AKB99" s="29"/>
      <c r="AKC99" s="29"/>
      <c r="AKD99" s="29"/>
      <c r="AKE99" s="29"/>
      <c r="AKF99" s="29"/>
      <c r="AKG99" s="29"/>
      <c r="AKH99" s="29"/>
      <c r="AKI99" s="29"/>
      <c r="AKJ99" s="29"/>
      <c r="AKK99" s="29"/>
      <c r="AKL99" s="29"/>
      <c r="AKM99" s="29"/>
      <c r="AKN99" s="29"/>
      <c r="AKO99" s="29"/>
      <c r="AKP99" s="29"/>
      <c r="AKQ99" s="29"/>
      <c r="AKR99" s="29"/>
      <c r="AKS99" s="29"/>
      <c r="AKT99" s="29"/>
      <c r="AKU99" s="29"/>
      <c r="AKV99" s="29"/>
      <c r="AKW99" s="29"/>
      <c r="AKX99" s="29"/>
      <c r="AKY99" s="29"/>
      <c r="AKZ99" s="29"/>
      <c r="ALA99" s="29"/>
      <c r="ALB99" s="29"/>
      <c r="ALC99" s="29"/>
      <c r="ALD99" s="29"/>
      <c r="ALE99" s="29"/>
      <c r="ALF99" s="29"/>
      <c r="ALG99" s="29"/>
      <c r="ALH99" s="29"/>
      <c r="ALI99" s="29"/>
      <c r="ALJ99" s="29"/>
      <c r="ALK99" s="29"/>
      <c r="ALL99" s="29"/>
      <c r="ALM99" s="29"/>
      <c r="ALN99" s="29"/>
      <c r="ALO99" s="29"/>
      <c r="ALP99" s="29"/>
      <c r="ALQ99" s="29"/>
      <c r="ALR99" s="29"/>
      <c r="ALS99" s="29"/>
      <c r="ALT99" s="29"/>
      <c r="ALU99" s="29"/>
      <c r="ALV99" s="29"/>
      <c r="ALW99" s="29"/>
      <c r="ALX99" s="29"/>
      <c r="ALY99" s="29"/>
      <c r="ALZ99" s="29"/>
      <c r="AMA99" s="29"/>
      <c r="AMB99" s="29"/>
      <c r="AMC99" s="29"/>
      <c r="AMD99" s="29"/>
      <c r="AME99" s="29"/>
      <c r="AMF99" s="29"/>
      <c r="AMG99" s="29"/>
      <c r="AMH99" s="29"/>
    </row>
    <row r="100" spans="1:1022" s="28" customFormat="1" ht="25.5" x14ac:dyDescent="0.25">
      <c r="A100" s="25" t="s">
        <v>92</v>
      </c>
      <c r="B100" s="22" t="s">
        <v>93</v>
      </c>
      <c r="C100" s="22" t="s">
        <v>32</v>
      </c>
      <c r="D100" s="48" t="s">
        <v>33</v>
      </c>
      <c r="E100" s="48">
        <v>0</v>
      </c>
      <c r="F100" s="48" t="s">
        <v>33</v>
      </c>
      <c r="G100" s="48">
        <f t="shared" si="48"/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f t="shared" si="50"/>
        <v>0</v>
      </c>
      <c r="S100" s="48" t="s">
        <v>33</v>
      </c>
      <c r="T100" s="48">
        <f t="shared" si="51"/>
        <v>0</v>
      </c>
      <c r="U100" s="48" t="s">
        <v>33</v>
      </c>
      <c r="V100" s="32" t="s">
        <v>33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31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  <c r="QR100" s="29"/>
      <c r="QS100" s="29"/>
      <c r="QT100" s="29"/>
      <c r="QU100" s="29"/>
      <c r="QV100" s="29"/>
      <c r="QW100" s="29"/>
      <c r="QX100" s="29"/>
      <c r="QY100" s="29"/>
      <c r="QZ100" s="29"/>
      <c r="RA100" s="29"/>
      <c r="RB100" s="29"/>
      <c r="RC100" s="29"/>
      <c r="RD100" s="29"/>
      <c r="RE100" s="29"/>
      <c r="RF100" s="29"/>
      <c r="RG100" s="29"/>
      <c r="RH100" s="29"/>
      <c r="RI100" s="29"/>
      <c r="RJ100" s="29"/>
      <c r="RK100" s="29"/>
      <c r="RL100" s="29"/>
      <c r="RM100" s="29"/>
      <c r="RN100" s="29"/>
      <c r="RO100" s="29"/>
      <c r="RP100" s="29"/>
      <c r="RQ100" s="29"/>
      <c r="RR100" s="29"/>
      <c r="RS100" s="29"/>
      <c r="RT100" s="29"/>
      <c r="RU100" s="29"/>
      <c r="RV100" s="29"/>
      <c r="RW100" s="29"/>
      <c r="RX100" s="29"/>
      <c r="RY100" s="29"/>
      <c r="RZ100" s="29"/>
      <c r="SA100" s="29"/>
      <c r="SB100" s="29"/>
      <c r="SC100" s="29"/>
      <c r="SD100" s="29"/>
      <c r="SE100" s="29"/>
      <c r="SF100" s="29"/>
      <c r="SG100" s="29"/>
      <c r="SH100" s="29"/>
      <c r="SI100" s="29"/>
      <c r="SJ100" s="29"/>
      <c r="SK100" s="29"/>
      <c r="SL100" s="29"/>
      <c r="SM100" s="29"/>
      <c r="SN100" s="29"/>
      <c r="SO100" s="29"/>
      <c r="SP100" s="29"/>
      <c r="SQ100" s="29"/>
      <c r="SR100" s="29"/>
      <c r="SS100" s="29"/>
      <c r="ST100" s="29"/>
      <c r="SU100" s="29"/>
      <c r="SV100" s="29"/>
      <c r="SW100" s="29"/>
      <c r="SX100" s="29"/>
      <c r="SY100" s="29"/>
      <c r="SZ100" s="29"/>
      <c r="TA100" s="29"/>
      <c r="TB100" s="29"/>
      <c r="TC100" s="29"/>
      <c r="TD100" s="29"/>
      <c r="TE100" s="29"/>
      <c r="TF100" s="29"/>
      <c r="TG100" s="29"/>
      <c r="TH100" s="29"/>
      <c r="TI100" s="29"/>
      <c r="TJ100" s="29"/>
      <c r="TK100" s="29"/>
      <c r="TL100" s="29"/>
      <c r="TM100" s="29"/>
      <c r="TN100" s="29"/>
      <c r="TO100" s="29"/>
      <c r="TP100" s="29"/>
      <c r="TQ100" s="29"/>
      <c r="TR100" s="29"/>
      <c r="TS100" s="29"/>
      <c r="TT100" s="29"/>
      <c r="TU100" s="29"/>
      <c r="TV100" s="29"/>
      <c r="TW100" s="29"/>
      <c r="TX100" s="29"/>
      <c r="TY100" s="29"/>
      <c r="TZ100" s="29"/>
      <c r="UA100" s="29"/>
      <c r="UB100" s="29"/>
      <c r="UC100" s="29"/>
      <c r="UD100" s="29"/>
      <c r="UE100" s="29"/>
      <c r="UF100" s="29"/>
      <c r="UG100" s="29"/>
      <c r="UH100" s="29"/>
      <c r="UI100" s="29"/>
      <c r="UJ100" s="29"/>
      <c r="UK100" s="29"/>
      <c r="UL100" s="29"/>
      <c r="UM100" s="29"/>
      <c r="UN100" s="29"/>
      <c r="UO100" s="29"/>
      <c r="UP100" s="29"/>
      <c r="UQ100" s="29"/>
      <c r="UR100" s="29"/>
      <c r="US100" s="29"/>
      <c r="UT100" s="29"/>
      <c r="UU100" s="29"/>
      <c r="UV100" s="29"/>
      <c r="UW100" s="29"/>
      <c r="UX100" s="29"/>
      <c r="UY100" s="29"/>
      <c r="UZ100" s="29"/>
      <c r="VA100" s="29"/>
      <c r="VB100" s="29"/>
      <c r="VC100" s="29"/>
      <c r="VD100" s="29"/>
      <c r="VE100" s="29"/>
      <c r="VF100" s="29"/>
      <c r="VG100" s="29"/>
      <c r="VH100" s="29"/>
      <c r="VI100" s="29"/>
      <c r="VJ100" s="29"/>
      <c r="VK100" s="29"/>
      <c r="VL100" s="29"/>
      <c r="VM100" s="29"/>
      <c r="VN100" s="29"/>
      <c r="VO100" s="29"/>
      <c r="VP100" s="29"/>
      <c r="VQ100" s="29"/>
      <c r="VR100" s="29"/>
      <c r="VS100" s="29"/>
      <c r="VT100" s="29"/>
      <c r="VU100" s="29"/>
      <c r="VV100" s="29"/>
      <c r="VW100" s="29"/>
      <c r="VX100" s="29"/>
      <c r="VY100" s="29"/>
      <c r="VZ100" s="29"/>
      <c r="WA100" s="29"/>
      <c r="WB100" s="29"/>
      <c r="WC100" s="29"/>
      <c r="WD100" s="29"/>
      <c r="WE100" s="29"/>
      <c r="WF100" s="29"/>
      <c r="WG100" s="29"/>
      <c r="WH100" s="29"/>
      <c r="WI100" s="29"/>
      <c r="WJ100" s="29"/>
      <c r="WK100" s="29"/>
      <c r="WL100" s="29"/>
      <c r="WM100" s="29"/>
      <c r="WN100" s="29"/>
      <c r="WO100" s="29"/>
      <c r="WP100" s="29"/>
      <c r="WQ100" s="29"/>
      <c r="WR100" s="29"/>
      <c r="WS100" s="29"/>
      <c r="WT100" s="29"/>
      <c r="WU100" s="29"/>
      <c r="WV100" s="29"/>
      <c r="WW100" s="29"/>
      <c r="WX100" s="29"/>
      <c r="WY100" s="29"/>
      <c r="WZ100" s="29"/>
      <c r="XA100" s="29"/>
      <c r="XB100" s="29"/>
      <c r="XC100" s="29"/>
      <c r="XD100" s="29"/>
      <c r="XE100" s="29"/>
      <c r="XF100" s="29"/>
      <c r="XG100" s="29"/>
      <c r="XH100" s="29"/>
      <c r="XI100" s="29"/>
      <c r="XJ100" s="29"/>
      <c r="XK100" s="29"/>
      <c r="XL100" s="29"/>
      <c r="XM100" s="29"/>
      <c r="XN100" s="29"/>
      <c r="XO100" s="29"/>
      <c r="XP100" s="29"/>
      <c r="XQ100" s="29"/>
      <c r="XR100" s="29"/>
      <c r="XS100" s="29"/>
      <c r="XT100" s="29"/>
      <c r="XU100" s="29"/>
      <c r="XV100" s="29"/>
      <c r="XW100" s="29"/>
      <c r="XX100" s="29"/>
      <c r="XY100" s="29"/>
      <c r="XZ100" s="29"/>
      <c r="YA100" s="29"/>
      <c r="YB100" s="29"/>
      <c r="YC100" s="29"/>
      <c r="YD100" s="29"/>
      <c r="YE100" s="29"/>
      <c r="YF100" s="29"/>
      <c r="YG100" s="29"/>
      <c r="YH100" s="29"/>
      <c r="YI100" s="29"/>
      <c r="YJ100" s="29"/>
      <c r="YK100" s="29"/>
      <c r="YL100" s="29"/>
      <c r="YM100" s="29"/>
      <c r="YN100" s="29"/>
      <c r="YO100" s="29"/>
      <c r="YP100" s="29"/>
      <c r="YQ100" s="29"/>
      <c r="YR100" s="29"/>
      <c r="YS100" s="29"/>
      <c r="YT100" s="29"/>
      <c r="YU100" s="29"/>
      <c r="YV100" s="29"/>
      <c r="YW100" s="29"/>
      <c r="YX100" s="29"/>
      <c r="YY100" s="29"/>
      <c r="YZ100" s="29"/>
      <c r="ZA100" s="29"/>
      <c r="ZB100" s="29"/>
      <c r="ZC100" s="29"/>
      <c r="ZD100" s="29"/>
      <c r="ZE100" s="29"/>
      <c r="ZF100" s="29"/>
      <c r="ZG100" s="29"/>
      <c r="ZH100" s="29"/>
      <c r="ZI100" s="29"/>
      <c r="ZJ100" s="29"/>
      <c r="ZK100" s="29"/>
      <c r="ZL100" s="29"/>
      <c r="ZM100" s="29"/>
      <c r="ZN100" s="29"/>
      <c r="ZO100" s="29"/>
      <c r="ZP100" s="29"/>
      <c r="ZQ100" s="29"/>
      <c r="ZR100" s="29"/>
      <c r="ZS100" s="29"/>
      <c r="ZT100" s="29"/>
      <c r="ZU100" s="29"/>
      <c r="ZV100" s="29"/>
      <c r="ZW100" s="29"/>
      <c r="ZX100" s="29"/>
      <c r="ZY100" s="29"/>
      <c r="ZZ100" s="29"/>
      <c r="AAA100" s="29"/>
      <c r="AAB100" s="29"/>
      <c r="AAC100" s="29"/>
      <c r="AAD100" s="29"/>
      <c r="AAE100" s="29"/>
      <c r="AAF100" s="29"/>
      <c r="AAG100" s="29"/>
      <c r="AAH100" s="29"/>
      <c r="AAI100" s="29"/>
      <c r="AAJ100" s="29"/>
      <c r="AAK100" s="29"/>
      <c r="AAL100" s="29"/>
      <c r="AAM100" s="29"/>
      <c r="AAN100" s="29"/>
      <c r="AAO100" s="29"/>
      <c r="AAP100" s="29"/>
      <c r="AAQ100" s="29"/>
      <c r="AAR100" s="29"/>
      <c r="AAS100" s="29"/>
      <c r="AAT100" s="29"/>
      <c r="AAU100" s="29"/>
      <c r="AAV100" s="29"/>
      <c r="AAW100" s="29"/>
      <c r="AAX100" s="29"/>
      <c r="AAY100" s="29"/>
      <c r="AAZ100" s="29"/>
      <c r="ABA100" s="29"/>
      <c r="ABB100" s="29"/>
      <c r="ABC100" s="29"/>
      <c r="ABD100" s="29"/>
      <c r="ABE100" s="29"/>
      <c r="ABF100" s="29"/>
      <c r="ABG100" s="29"/>
      <c r="ABH100" s="29"/>
      <c r="ABI100" s="29"/>
      <c r="ABJ100" s="29"/>
      <c r="ABK100" s="29"/>
      <c r="ABL100" s="29"/>
      <c r="ABM100" s="29"/>
      <c r="ABN100" s="29"/>
      <c r="ABO100" s="29"/>
      <c r="ABP100" s="29"/>
      <c r="ABQ100" s="29"/>
      <c r="ABR100" s="29"/>
      <c r="ABS100" s="29"/>
      <c r="ABT100" s="29"/>
      <c r="ABU100" s="29"/>
      <c r="ABV100" s="29"/>
      <c r="ABW100" s="29"/>
      <c r="ABX100" s="29"/>
      <c r="ABY100" s="29"/>
      <c r="ABZ100" s="29"/>
      <c r="ACA100" s="29"/>
      <c r="ACB100" s="29"/>
      <c r="ACC100" s="29"/>
      <c r="ACD100" s="29"/>
      <c r="ACE100" s="29"/>
      <c r="ACF100" s="29"/>
      <c r="ACG100" s="29"/>
      <c r="ACH100" s="29"/>
      <c r="ACI100" s="29"/>
      <c r="ACJ100" s="29"/>
      <c r="ACK100" s="29"/>
      <c r="ACL100" s="29"/>
      <c r="ACM100" s="29"/>
      <c r="ACN100" s="29"/>
      <c r="ACO100" s="29"/>
      <c r="ACP100" s="29"/>
      <c r="ACQ100" s="29"/>
      <c r="ACR100" s="29"/>
      <c r="ACS100" s="29"/>
      <c r="ACT100" s="29"/>
      <c r="ACU100" s="29"/>
      <c r="ACV100" s="29"/>
      <c r="ACW100" s="29"/>
      <c r="ACX100" s="29"/>
      <c r="ACY100" s="29"/>
      <c r="ACZ100" s="29"/>
      <c r="ADA100" s="29"/>
      <c r="ADB100" s="29"/>
      <c r="ADC100" s="29"/>
      <c r="ADD100" s="29"/>
      <c r="ADE100" s="29"/>
      <c r="ADF100" s="29"/>
      <c r="ADG100" s="29"/>
      <c r="ADH100" s="29"/>
      <c r="ADI100" s="29"/>
      <c r="ADJ100" s="29"/>
      <c r="ADK100" s="29"/>
      <c r="ADL100" s="29"/>
      <c r="ADM100" s="29"/>
      <c r="ADN100" s="29"/>
      <c r="ADO100" s="29"/>
      <c r="ADP100" s="29"/>
      <c r="ADQ100" s="29"/>
      <c r="ADR100" s="29"/>
      <c r="ADS100" s="29"/>
      <c r="ADT100" s="29"/>
      <c r="ADU100" s="29"/>
      <c r="ADV100" s="29"/>
      <c r="ADW100" s="29"/>
      <c r="ADX100" s="29"/>
      <c r="ADY100" s="29"/>
      <c r="ADZ100" s="29"/>
      <c r="AEA100" s="29"/>
      <c r="AEB100" s="29"/>
      <c r="AEC100" s="29"/>
      <c r="AED100" s="29"/>
      <c r="AEE100" s="29"/>
      <c r="AEF100" s="29"/>
      <c r="AEG100" s="29"/>
      <c r="AEH100" s="29"/>
      <c r="AEI100" s="29"/>
      <c r="AEJ100" s="29"/>
      <c r="AEK100" s="29"/>
      <c r="AEL100" s="29"/>
      <c r="AEM100" s="29"/>
      <c r="AEN100" s="29"/>
      <c r="AEO100" s="29"/>
      <c r="AEP100" s="29"/>
      <c r="AEQ100" s="29"/>
      <c r="AER100" s="29"/>
      <c r="AES100" s="29"/>
      <c r="AET100" s="29"/>
      <c r="AEU100" s="29"/>
      <c r="AEV100" s="29"/>
      <c r="AEW100" s="29"/>
      <c r="AEX100" s="29"/>
      <c r="AEY100" s="29"/>
      <c r="AEZ100" s="29"/>
      <c r="AFA100" s="29"/>
      <c r="AFB100" s="29"/>
      <c r="AFC100" s="29"/>
      <c r="AFD100" s="29"/>
      <c r="AFE100" s="29"/>
      <c r="AFF100" s="29"/>
      <c r="AFG100" s="29"/>
      <c r="AFH100" s="29"/>
      <c r="AFI100" s="29"/>
      <c r="AFJ100" s="29"/>
      <c r="AFK100" s="29"/>
      <c r="AFL100" s="29"/>
      <c r="AFM100" s="29"/>
      <c r="AFN100" s="29"/>
      <c r="AFO100" s="29"/>
      <c r="AFP100" s="29"/>
      <c r="AFQ100" s="29"/>
      <c r="AFR100" s="29"/>
      <c r="AFS100" s="29"/>
      <c r="AFT100" s="29"/>
      <c r="AFU100" s="29"/>
      <c r="AFV100" s="29"/>
      <c r="AFW100" s="29"/>
      <c r="AFX100" s="29"/>
      <c r="AFY100" s="29"/>
      <c r="AFZ100" s="29"/>
      <c r="AGA100" s="29"/>
      <c r="AGB100" s="29"/>
      <c r="AGC100" s="29"/>
      <c r="AGD100" s="29"/>
      <c r="AGE100" s="29"/>
      <c r="AGF100" s="29"/>
      <c r="AGG100" s="29"/>
      <c r="AGH100" s="29"/>
      <c r="AGI100" s="29"/>
      <c r="AGJ100" s="29"/>
      <c r="AGK100" s="29"/>
      <c r="AGL100" s="29"/>
      <c r="AGM100" s="29"/>
      <c r="AGN100" s="29"/>
      <c r="AGO100" s="29"/>
      <c r="AGP100" s="29"/>
      <c r="AGQ100" s="29"/>
      <c r="AGR100" s="29"/>
      <c r="AGS100" s="29"/>
      <c r="AGT100" s="29"/>
      <c r="AGU100" s="29"/>
      <c r="AGV100" s="29"/>
      <c r="AGW100" s="29"/>
      <c r="AGX100" s="29"/>
      <c r="AGY100" s="29"/>
      <c r="AGZ100" s="29"/>
      <c r="AHA100" s="29"/>
      <c r="AHB100" s="29"/>
      <c r="AHC100" s="29"/>
      <c r="AHD100" s="29"/>
      <c r="AHE100" s="29"/>
      <c r="AHF100" s="29"/>
      <c r="AHG100" s="29"/>
      <c r="AHH100" s="29"/>
      <c r="AHI100" s="29"/>
      <c r="AHJ100" s="29"/>
      <c r="AHK100" s="29"/>
      <c r="AHL100" s="29"/>
      <c r="AHM100" s="29"/>
      <c r="AHN100" s="29"/>
      <c r="AHO100" s="29"/>
      <c r="AHP100" s="29"/>
      <c r="AHQ100" s="29"/>
      <c r="AHR100" s="29"/>
      <c r="AHS100" s="29"/>
      <c r="AHT100" s="29"/>
      <c r="AHU100" s="29"/>
      <c r="AHV100" s="29"/>
      <c r="AHW100" s="29"/>
      <c r="AHX100" s="29"/>
      <c r="AHY100" s="29"/>
      <c r="AHZ100" s="29"/>
      <c r="AIA100" s="29"/>
      <c r="AIB100" s="29"/>
      <c r="AIC100" s="29"/>
      <c r="AID100" s="29"/>
      <c r="AIE100" s="29"/>
      <c r="AIF100" s="29"/>
      <c r="AIG100" s="29"/>
      <c r="AIH100" s="29"/>
      <c r="AII100" s="29"/>
      <c r="AIJ100" s="29"/>
      <c r="AIK100" s="29"/>
      <c r="AIL100" s="29"/>
      <c r="AIM100" s="29"/>
      <c r="AIN100" s="29"/>
      <c r="AIO100" s="29"/>
      <c r="AIP100" s="29"/>
      <c r="AIQ100" s="29"/>
      <c r="AIR100" s="29"/>
      <c r="AIS100" s="29"/>
      <c r="AIT100" s="29"/>
      <c r="AIU100" s="29"/>
      <c r="AIV100" s="29"/>
      <c r="AIW100" s="29"/>
      <c r="AIX100" s="29"/>
      <c r="AIY100" s="29"/>
      <c r="AIZ100" s="29"/>
      <c r="AJA100" s="29"/>
      <c r="AJB100" s="29"/>
      <c r="AJC100" s="29"/>
      <c r="AJD100" s="29"/>
      <c r="AJE100" s="29"/>
      <c r="AJF100" s="29"/>
      <c r="AJG100" s="29"/>
      <c r="AJH100" s="29"/>
      <c r="AJI100" s="29"/>
      <c r="AJJ100" s="29"/>
      <c r="AJK100" s="29"/>
      <c r="AJL100" s="29"/>
      <c r="AJM100" s="29"/>
      <c r="AJN100" s="29"/>
      <c r="AJO100" s="29"/>
      <c r="AJP100" s="29"/>
      <c r="AJQ100" s="29"/>
      <c r="AJR100" s="29"/>
      <c r="AJS100" s="29"/>
      <c r="AJT100" s="29"/>
      <c r="AJU100" s="29"/>
      <c r="AJV100" s="29"/>
      <c r="AJW100" s="29"/>
      <c r="AJX100" s="29"/>
      <c r="AJY100" s="29"/>
      <c r="AJZ100" s="29"/>
      <c r="AKA100" s="29"/>
      <c r="AKB100" s="29"/>
      <c r="AKC100" s="29"/>
      <c r="AKD100" s="29"/>
      <c r="AKE100" s="29"/>
      <c r="AKF100" s="29"/>
      <c r="AKG100" s="29"/>
      <c r="AKH100" s="29"/>
      <c r="AKI100" s="29"/>
      <c r="AKJ100" s="29"/>
      <c r="AKK100" s="29"/>
      <c r="AKL100" s="29"/>
      <c r="AKM100" s="29"/>
      <c r="AKN100" s="29"/>
      <c r="AKO100" s="29"/>
      <c r="AKP100" s="29"/>
      <c r="AKQ100" s="29"/>
      <c r="AKR100" s="29"/>
      <c r="AKS100" s="29"/>
      <c r="AKT100" s="29"/>
      <c r="AKU100" s="29"/>
      <c r="AKV100" s="29"/>
      <c r="AKW100" s="29"/>
      <c r="AKX100" s="29"/>
      <c r="AKY100" s="29"/>
      <c r="AKZ100" s="29"/>
      <c r="ALA100" s="29"/>
      <c r="ALB100" s="29"/>
      <c r="ALC100" s="29"/>
      <c r="ALD100" s="29"/>
      <c r="ALE100" s="29"/>
      <c r="ALF100" s="29"/>
      <c r="ALG100" s="29"/>
      <c r="ALH100" s="29"/>
      <c r="ALI100" s="29"/>
      <c r="ALJ100" s="29"/>
      <c r="ALK100" s="29"/>
      <c r="ALL100" s="29"/>
      <c r="ALM100" s="29"/>
      <c r="ALN100" s="29"/>
      <c r="ALO100" s="29"/>
      <c r="ALP100" s="29"/>
      <c r="ALQ100" s="29"/>
      <c r="ALR100" s="29"/>
      <c r="ALS100" s="29"/>
      <c r="ALT100" s="29"/>
      <c r="ALU100" s="29"/>
      <c r="ALV100" s="29"/>
      <c r="ALW100" s="29"/>
      <c r="ALX100" s="29"/>
      <c r="ALY100" s="29"/>
      <c r="ALZ100" s="29"/>
      <c r="AMA100" s="29"/>
      <c r="AMB100" s="29"/>
      <c r="AMC100" s="29"/>
      <c r="AMD100" s="29"/>
      <c r="AME100" s="29"/>
      <c r="AMF100" s="29"/>
      <c r="AMG100" s="29"/>
      <c r="AMH100" s="29"/>
    </row>
    <row r="101" spans="1:1022" s="28" customFormat="1" ht="25.5" x14ac:dyDescent="0.25">
      <c r="A101" s="25" t="s">
        <v>94</v>
      </c>
      <c r="B101" s="22" t="s">
        <v>95</v>
      </c>
      <c r="C101" s="22" t="s">
        <v>32</v>
      </c>
      <c r="D101" s="48" t="s">
        <v>33</v>
      </c>
      <c r="E101" s="48">
        <v>0</v>
      </c>
      <c r="F101" s="48" t="s">
        <v>33</v>
      </c>
      <c r="G101" s="48">
        <f t="shared" si="48"/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f t="shared" si="50"/>
        <v>0</v>
      </c>
      <c r="S101" s="48" t="s">
        <v>33</v>
      </c>
      <c r="T101" s="48">
        <f t="shared" si="51"/>
        <v>0</v>
      </c>
      <c r="U101" s="48" t="s">
        <v>33</v>
      </c>
      <c r="V101" s="32" t="s">
        <v>33</v>
      </c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31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  <c r="QR101" s="29"/>
      <c r="QS101" s="29"/>
      <c r="QT101" s="29"/>
      <c r="QU101" s="29"/>
      <c r="QV101" s="29"/>
      <c r="QW101" s="29"/>
      <c r="QX101" s="29"/>
      <c r="QY101" s="29"/>
      <c r="QZ101" s="29"/>
      <c r="RA101" s="29"/>
      <c r="RB101" s="29"/>
      <c r="RC101" s="29"/>
      <c r="RD101" s="29"/>
      <c r="RE101" s="29"/>
      <c r="RF101" s="29"/>
      <c r="RG101" s="29"/>
      <c r="RH101" s="29"/>
      <c r="RI101" s="29"/>
      <c r="RJ101" s="29"/>
      <c r="RK101" s="29"/>
      <c r="RL101" s="29"/>
      <c r="RM101" s="29"/>
      <c r="RN101" s="29"/>
      <c r="RO101" s="29"/>
      <c r="RP101" s="29"/>
      <c r="RQ101" s="29"/>
      <c r="RR101" s="29"/>
      <c r="RS101" s="29"/>
      <c r="RT101" s="29"/>
      <c r="RU101" s="29"/>
      <c r="RV101" s="29"/>
      <c r="RW101" s="29"/>
      <c r="RX101" s="29"/>
      <c r="RY101" s="29"/>
      <c r="RZ101" s="29"/>
      <c r="SA101" s="29"/>
      <c r="SB101" s="29"/>
      <c r="SC101" s="29"/>
      <c r="SD101" s="29"/>
      <c r="SE101" s="29"/>
      <c r="SF101" s="29"/>
      <c r="SG101" s="29"/>
      <c r="SH101" s="29"/>
      <c r="SI101" s="29"/>
      <c r="SJ101" s="29"/>
      <c r="SK101" s="29"/>
      <c r="SL101" s="29"/>
      <c r="SM101" s="29"/>
      <c r="SN101" s="29"/>
      <c r="SO101" s="29"/>
      <c r="SP101" s="29"/>
      <c r="SQ101" s="29"/>
      <c r="SR101" s="29"/>
      <c r="SS101" s="29"/>
      <c r="ST101" s="29"/>
      <c r="SU101" s="29"/>
      <c r="SV101" s="29"/>
      <c r="SW101" s="29"/>
      <c r="SX101" s="29"/>
      <c r="SY101" s="29"/>
      <c r="SZ101" s="29"/>
      <c r="TA101" s="29"/>
      <c r="TB101" s="29"/>
      <c r="TC101" s="29"/>
      <c r="TD101" s="29"/>
      <c r="TE101" s="29"/>
      <c r="TF101" s="29"/>
      <c r="TG101" s="29"/>
      <c r="TH101" s="29"/>
      <c r="TI101" s="29"/>
      <c r="TJ101" s="29"/>
      <c r="TK101" s="29"/>
      <c r="TL101" s="29"/>
      <c r="TM101" s="29"/>
      <c r="TN101" s="29"/>
      <c r="TO101" s="29"/>
      <c r="TP101" s="29"/>
      <c r="TQ101" s="29"/>
      <c r="TR101" s="29"/>
      <c r="TS101" s="29"/>
      <c r="TT101" s="29"/>
      <c r="TU101" s="29"/>
      <c r="TV101" s="29"/>
      <c r="TW101" s="29"/>
      <c r="TX101" s="29"/>
      <c r="TY101" s="29"/>
      <c r="TZ101" s="29"/>
      <c r="UA101" s="29"/>
      <c r="UB101" s="29"/>
      <c r="UC101" s="29"/>
      <c r="UD101" s="29"/>
      <c r="UE101" s="29"/>
      <c r="UF101" s="29"/>
      <c r="UG101" s="29"/>
      <c r="UH101" s="29"/>
      <c r="UI101" s="29"/>
      <c r="UJ101" s="29"/>
      <c r="UK101" s="29"/>
      <c r="UL101" s="29"/>
      <c r="UM101" s="29"/>
      <c r="UN101" s="29"/>
      <c r="UO101" s="29"/>
      <c r="UP101" s="29"/>
      <c r="UQ101" s="29"/>
      <c r="UR101" s="29"/>
      <c r="US101" s="29"/>
      <c r="UT101" s="29"/>
      <c r="UU101" s="29"/>
      <c r="UV101" s="29"/>
      <c r="UW101" s="29"/>
      <c r="UX101" s="29"/>
      <c r="UY101" s="29"/>
      <c r="UZ101" s="29"/>
      <c r="VA101" s="29"/>
      <c r="VB101" s="29"/>
      <c r="VC101" s="29"/>
      <c r="VD101" s="29"/>
      <c r="VE101" s="29"/>
      <c r="VF101" s="29"/>
      <c r="VG101" s="29"/>
      <c r="VH101" s="29"/>
      <c r="VI101" s="29"/>
      <c r="VJ101" s="29"/>
      <c r="VK101" s="29"/>
      <c r="VL101" s="29"/>
      <c r="VM101" s="29"/>
      <c r="VN101" s="29"/>
      <c r="VO101" s="29"/>
      <c r="VP101" s="29"/>
      <c r="VQ101" s="29"/>
      <c r="VR101" s="29"/>
      <c r="VS101" s="29"/>
      <c r="VT101" s="29"/>
      <c r="VU101" s="29"/>
      <c r="VV101" s="29"/>
      <c r="VW101" s="29"/>
      <c r="VX101" s="29"/>
      <c r="VY101" s="29"/>
      <c r="VZ101" s="29"/>
      <c r="WA101" s="29"/>
      <c r="WB101" s="29"/>
      <c r="WC101" s="29"/>
      <c r="WD101" s="29"/>
      <c r="WE101" s="29"/>
      <c r="WF101" s="29"/>
      <c r="WG101" s="29"/>
      <c r="WH101" s="29"/>
      <c r="WI101" s="29"/>
      <c r="WJ101" s="29"/>
      <c r="WK101" s="29"/>
      <c r="WL101" s="29"/>
      <c r="WM101" s="29"/>
      <c r="WN101" s="29"/>
      <c r="WO101" s="29"/>
      <c r="WP101" s="29"/>
      <c r="WQ101" s="29"/>
      <c r="WR101" s="29"/>
      <c r="WS101" s="29"/>
      <c r="WT101" s="29"/>
      <c r="WU101" s="29"/>
      <c r="WV101" s="29"/>
      <c r="WW101" s="29"/>
      <c r="WX101" s="29"/>
      <c r="WY101" s="29"/>
      <c r="WZ101" s="29"/>
      <c r="XA101" s="29"/>
      <c r="XB101" s="29"/>
      <c r="XC101" s="29"/>
      <c r="XD101" s="29"/>
      <c r="XE101" s="29"/>
      <c r="XF101" s="29"/>
      <c r="XG101" s="29"/>
      <c r="XH101" s="29"/>
      <c r="XI101" s="29"/>
      <c r="XJ101" s="29"/>
      <c r="XK101" s="29"/>
      <c r="XL101" s="29"/>
      <c r="XM101" s="29"/>
      <c r="XN101" s="29"/>
      <c r="XO101" s="29"/>
      <c r="XP101" s="29"/>
      <c r="XQ101" s="29"/>
      <c r="XR101" s="29"/>
      <c r="XS101" s="29"/>
      <c r="XT101" s="29"/>
      <c r="XU101" s="29"/>
      <c r="XV101" s="29"/>
      <c r="XW101" s="29"/>
      <c r="XX101" s="29"/>
      <c r="XY101" s="29"/>
      <c r="XZ101" s="29"/>
      <c r="YA101" s="29"/>
      <c r="YB101" s="29"/>
      <c r="YC101" s="29"/>
      <c r="YD101" s="29"/>
      <c r="YE101" s="29"/>
      <c r="YF101" s="29"/>
      <c r="YG101" s="29"/>
      <c r="YH101" s="29"/>
      <c r="YI101" s="29"/>
      <c r="YJ101" s="29"/>
      <c r="YK101" s="29"/>
      <c r="YL101" s="29"/>
      <c r="YM101" s="29"/>
      <c r="YN101" s="29"/>
      <c r="YO101" s="29"/>
      <c r="YP101" s="29"/>
      <c r="YQ101" s="29"/>
      <c r="YR101" s="29"/>
      <c r="YS101" s="29"/>
      <c r="YT101" s="29"/>
      <c r="YU101" s="29"/>
      <c r="YV101" s="29"/>
      <c r="YW101" s="29"/>
      <c r="YX101" s="29"/>
      <c r="YY101" s="29"/>
      <c r="YZ101" s="29"/>
      <c r="ZA101" s="29"/>
      <c r="ZB101" s="29"/>
      <c r="ZC101" s="29"/>
      <c r="ZD101" s="29"/>
      <c r="ZE101" s="29"/>
      <c r="ZF101" s="29"/>
      <c r="ZG101" s="29"/>
      <c r="ZH101" s="29"/>
      <c r="ZI101" s="29"/>
      <c r="ZJ101" s="29"/>
      <c r="ZK101" s="29"/>
      <c r="ZL101" s="29"/>
      <c r="ZM101" s="29"/>
      <c r="ZN101" s="29"/>
      <c r="ZO101" s="29"/>
      <c r="ZP101" s="29"/>
      <c r="ZQ101" s="29"/>
      <c r="ZR101" s="29"/>
      <c r="ZS101" s="29"/>
      <c r="ZT101" s="29"/>
      <c r="ZU101" s="29"/>
      <c r="ZV101" s="29"/>
      <c r="ZW101" s="29"/>
      <c r="ZX101" s="29"/>
      <c r="ZY101" s="29"/>
      <c r="ZZ101" s="29"/>
      <c r="AAA101" s="29"/>
      <c r="AAB101" s="29"/>
      <c r="AAC101" s="29"/>
      <c r="AAD101" s="29"/>
      <c r="AAE101" s="29"/>
      <c r="AAF101" s="29"/>
      <c r="AAG101" s="29"/>
      <c r="AAH101" s="29"/>
      <c r="AAI101" s="29"/>
      <c r="AAJ101" s="29"/>
      <c r="AAK101" s="29"/>
      <c r="AAL101" s="29"/>
      <c r="AAM101" s="29"/>
      <c r="AAN101" s="29"/>
      <c r="AAO101" s="29"/>
      <c r="AAP101" s="29"/>
      <c r="AAQ101" s="29"/>
      <c r="AAR101" s="29"/>
      <c r="AAS101" s="29"/>
      <c r="AAT101" s="29"/>
      <c r="AAU101" s="29"/>
      <c r="AAV101" s="29"/>
      <c r="AAW101" s="29"/>
      <c r="AAX101" s="29"/>
      <c r="AAY101" s="29"/>
      <c r="AAZ101" s="29"/>
      <c r="ABA101" s="29"/>
      <c r="ABB101" s="29"/>
      <c r="ABC101" s="29"/>
      <c r="ABD101" s="29"/>
      <c r="ABE101" s="29"/>
      <c r="ABF101" s="29"/>
      <c r="ABG101" s="29"/>
      <c r="ABH101" s="29"/>
      <c r="ABI101" s="29"/>
      <c r="ABJ101" s="29"/>
      <c r="ABK101" s="29"/>
      <c r="ABL101" s="29"/>
      <c r="ABM101" s="29"/>
      <c r="ABN101" s="29"/>
      <c r="ABO101" s="29"/>
      <c r="ABP101" s="29"/>
      <c r="ABQ101" s="29"/>
      <c r="ABR101" s="29"/>
      <c r="ABS101" s="29"/>
      <c r="ABT101" s="29"/>
      <c r="ABU101" s="29"/>
      <c r="ABV101" s="29"/>
      <c r="ABW101" s="29"/>
      <c r="ABX101" s="29"/>
      <c r="ABY101" s="29"/>
      <c r="ABZ101" s="29"/>
      <c r="ACA101" s="29"/>
      <c r="ACB101" s="29"/>
      <c r="ACC101" s="29"/>
      <c r="ACD101" s="29"/>
      <c r="ACE101" s="29"/>
      <c r="ACF101" s="29"/>
      <c r="ACG101" s="29"/>
      <c r="ACH101" s="29"/>
      <c r="ACI101" s="29"/>
      <c r="ACJ101" s="29"/>
      <c r="ACK101" s="29"/>
      <c r="ACL101" s="29"/>
      <c r="ACM101" s="29"/>
      <c r="ACN101" s="29"/>
      <c r="ACO101" s="29"/>
      <c r="ACP101" s="29"/>
      <c r="ACQ101" s="29"/>
      <c r="ACR101" s="29"/>
      <c r="ACS101" s="29"/>
      <c r="ACT101" s="29"/>
      <c r="ACU101" s="29"/>
      <c r="ACV101" s="29"/>
      <c r="ACW101" s="29"/>
      <c r="ACX101" s="29"/>
      <c r="ACY101" s="29"/>
      <c r="ACZ101" s="29"/>
      <c r="ADA101" s="29"/>
      <c r="ADB101" s="29"/>
      <c r="ADC101" s="29"/>
      <c r="ADD101" s="29"/>
      <c r="ADE101" s="29"/>
      <c r="ADF101" s="29"/>
      <c r="ADG101" s="29"/>
      <c r="ADH101" s="29"/>
      <c r="ADI101" s="29"/>
      <c r="ADJ101" s="29"/>
      <c r="ADK101" s="29"/>
      <c r="ADL101" s="29"/>
      <c r="ADM101" s="29"/>
      <c r="ADN101" s="29"/>
      <c r="ADO101" s="29"/>
      <c r="ADP101" s="29"/>
      <c r="ADQ101" s="29"/>
      <c r="ADR101" s="29"/>
      <c r="ADS101" s="29"/>
      <c r="ADT101" s="29"/>
      <c r="ADU101" s="29"/>
      <c r="ADV101" s="29"/>
      <c r="ADW101" s="29"/>
      <c r="ADX101" s="29"/>
      <c r="ADY101" s="29"/>
      <c r="ADZ101" s="29"/>
      <c r="AEA101" s="29"/>
      <c r="AEB101" s="29"/>
      <c r="AEC101" s="29"/>
      <c r="AED101" s="29"/>
      <c r="AEE101" s="29"/>
      <c r="AEF101" s="29"/>
      <c r="AEG101" s="29"/>
      <c r="AEH101" s="29"/>
      <c r="AEI101" s="29"/>
      <c r="AEJ101" s="29"/>
      <c r="AEK101" s="29"/>
      <c r="AEL101" s="29"/>
      <c r="AEM101" s="29"/>
      <c r="AEN101" s="29"/>
      <c r="AEO101" s="29"/>
      <c r="AEP101" s="29"/>
      <c r="AEQ101" s="29"/>
      <c r="AER101" s="29"/>
      <c r="AES101" s="29"/>
      <c r="AET101" s="29"/>
      <c r="AEU101" s="29"/>
      <c r="AEV101" s="29"/>
      <c r="AEW101" s="29"/>
      <c r="AEX101" s="29"/>
      <c r="AEY101" s="29"/>
      <c r="AEZ101" s="29"/>
      <c r="AFA101" s="29"/>
      <c r="AFB101" s="29"/>
      <c r="AFC101" s="29"/>
      <c r="AFD101" s="29"/>
      <c r="AFE101" s="29"/>
      <c r="AFF101" s="29"/>
      <c r="AFG101" s="29"/>
      <c r="AFH101" s="29"/>
      <c r="AFI101" s="29"/>
      <c r="AFJ101" s="29"/>
      <c r="AFK101" s="29"/>
      <c r="AFL101" s="29"/>
      <c r="AFM101" s="29"/>
      <c r="AFN101" s="29"/>
      <c r="AFO101" s="29"/>
      <c r="AFP101" s="29"/>
      <c r="AFQ101" s="29"/>
      <c r="AFR101" s="29"/>
      <c r="AFS101" s="29"/>
      <c r="AFT101" s="29"/>
      <c r="AFU101" s="29"/>
      <c r="AFV101" s="29"/>
      <c r="AFW101" s="29"/>
      <c r="AFX101" s="29"/>
      <c r="AFY101" s="29"/>
      <c r="AFZ101" s="29"/>
      <c r="AGA101" s="29"/>
      <c r="AGB101" s="29"/>
      <c r="AGC101" s="29"/>
      <c r="AGD101" s="29"/>
      <c r="AGE101" s="29"/>
      <c r="AGF101" s="29"/>
      <c r="AGG101" s="29"/>
      <c r="AGH101" s="29"/>
      <c r="AGI101" s="29"/>
      <c r="AGJ101" s="29"/>
      <c r="AGK101" s="29"/>
      <c r="AGL101" s="29"/>
      <c r="AGM101" s="29"/>
      <c r="AGN101" s="29"/>
      <c r="AGO101" s="29"/>
      <c r="AGP101" s="29"/>
      <c r="AGQ101" s="29"/>
      <c r="AGR101" s="29"/>
      <c r="AGS101" s="29"/>
      <c r="AGT101" s="29"/>
      <c r="AGU101" s="29"/>
      <c r="AGV101" s="29"/>
      <c r="AGW101" s="29"/>
      <c r="AGX101" s="29"/>
      <c r="AGY101" s="29"/>
      <c r="AGZ101" s="29"/>
      <c r="AHA101" s="29"/>
      <c r="AHB101" s="29"/>
      <c r="AHC101" s="29"/>
      <c r="AHD101" s="29"/>
      <c r="AHE101" s="29"/>
      <c r="AHF101" s="29"/>
      <c r="AHG101" s="29"/>
      <c r="AHH101" s="29"/>
      <c r="AHI101" s="29"/>
      <c r="AHJ101" s="29"/>
      <c r="AHK101" s="29"/>
      <c r="AHL101" s="29"/>
      <c r="AHM101" s="29"/>
      <c r="AHN101" s="29"/>
      <c r="AHO101" s="29"/>
      <c r="AHP101" s="29"/>
      <c r="AHQ101" s="29"/>
      <c r="AHR101" s="29"/>
      <c r="AHS101" s="29"/>
      <c r="AHT101" s="29"/>
      <c r="AHU101" s="29"/>
      <c r="AHV101" s="29"/>
      <c r="AHW101" s="29"/>
      <c r="AHX101" s="29"/>
      <c r="AHY101" s="29"/>
      <c r="AHZ101" s="29"/>
      <c r="AIA101" s="29"/>
      <c r="AIB101" s="29"/>
      <c r="AIC101" s="29"/>
      <c r="AID101" s="29"/>
      <c r="AIE101" s="29"/>
      <c r="AIF101" s="29"/>
      <c r="AIG101" s="29"/>
      <c r="AIH101" s="29"/>
      <c r="AII101" s="29"/>
      <c r="AIJ101" s="29"/>
      <c r="AIK101" s="29"/>
      <c r="AIL101" s="29"/>
      <c r="AIM101" s="29"/>
      <c r="AIN101" s="29"/>
      <c r="AIO101" s="29"/>
      <c r="AIP101" s="29"/>
      <c r="AIQ101" s="29"/>
      <c r="AIR101" s="29"/>
      <c r="AIS101" s="29"/>
      <c r="AIT101" s="29"/>
      <c r="AIU101" s="29"/>
      <c r="AIV101" s="29"/>
      <c r="AIW101" s="29"/>
      <c r="AIX101" s="29"/>
      <c r="AIY101" s="29"/>
      <c r="AIZ101" s="29"/>
      <c r="AJA101" s="29"/>
      <c r="AJB101" s="29"/>
      <c r="AJC101" s="29"/>
      <c r="AJD101" s="29"/>
      <c r="AJE101" s="29"/>
      <c r="AJF101" s="29"/>
      <c r="AJG101" s="29"/>
      <c r="AJH101" s="29"/>
      <c r="AJI101" s="29"/>
      <c r="AJJ101" s="29"/>
      <c r="AJK101" s="29"/>
      <c r="AJL101" s="29"/>
      <c r="AJM101" s="29"/>
      <c r="AJN101" s="29"/>
      <c r="AJO101" s="29"/>
      <c r="AJP101" s="29"/>
      <c r="AJQ101" s="29"/>
      <c r="AJR101" s="29"/>
      <c r="AJS101" s="29"/>
      <c r="AJT101" s="29"/>
      <c r="AJU101" s="29"/>
      <c r="AJV101" s="29"/>
      <c r="AJW101" s="29"/>
      <c r="AJX101" s="29"/>
      <c r="AJY101" s="29"/>
      <c r="AJZ101" s="29"/>
      <c r="AKA101" s="29"/>
      <c r="AKB101" s="29"/>
      <c r="AKC101" s="29"/>
      <c r="AKD101" s="29"/>
      <c r="AKE101" s="29"/>
      <c r="AKF101" s="29"/>
      <c r="AKG101" s="29"/>
      <c r="AKH101" s="29"/>
      <c r="AKI101" s="29"/>
      <c r="AKJ101" s="29"/>
      <c r="AKK101" s="29"/>
      <c r="AKL101" s="29"/>
      <c r="AKM101" s="29"/>
      <c r="AKN101" s="29"/>
      <c r="AKO101" s="29"/>
      <c r="AKP101" s="29"/>
      <c r="AKQ101" s="29"/>
      <c r="AKR101" s="29"/>
      <c r="AKS101" s="29"/>
      <c r="AKT101" s="29"/>
      <c r="AKU101" s="29"/>
      <c r="AKV101" s="29"/>
      <c r="AKW101" s="29"/>
      <c r="AKX101" s="29"/>
      <c r="AKY101" s="29"/>
      <c r="AKZ101" s="29"/>
      <c r="ALA101" s="29"/>
      <c r="ALB101" s="29"/>
      <c r="ALC101" s="29"/>
      <c r="ALD101" s="29"/>
      <c r="ALE101" s="29"/>
      <c r="ALF101" s="29"/>
      <c r="ALG101" s="29"/>
      <c r="ALH101" s="29"/>
      <c r="ALI101" s="29"/>
      <c r="ALJ101" s="29"/>
      <c r="ALK101" s="29"/>
      <c r="ALL101" s="29"/>
      <c r="ALM101" s="29"/>
      <c r="ALN101" s="29"/>
      <c r="ALO101" s="29"/>
      <c r="ALP101" s="29"/>
      <c r="ALQ101" s="29"/>
      <c r="ALR101" s="29"/>
      <c r="ALS101" s="29"/>
      <c r="ALT101" s="29"/>
      <c r="ALU101" s="29"/>
      <c r="ALV101" s="29"/>
      <c r="ALW101" s="29"/>
      <c r="ALX101" s="29"/>
      <c r="ALY101" s="29"/>
      <c r="ALZ101" s="29"/>
      <c r="AMA101" s="29"/>
      <c r="AMB101" s="29"/>
      <c r="AMC101" s="29"/>
      <c r="AMD101" s="29"/>
      <c r="AME101" s="29"/>
      <c r="AMF101" s="29"/>
      <c r="AMG101" s="29"/>
      <c r="AMH101" s="29"/>
    </row>
    <row r="102" spans="1:1022" s="28" customFormat="1" ht="38.25" x14ac:dyDescent="0.25">
      <c r="A102" s="25" t="s">
        <v>96</v>
      </c>
      <c r="B102" s="22" t="s">
        <v>97</v>
      </c>
      <c r="C102" s="22" t="s">
        <v>32</v>
      </c>
      <c r="D102" s="48" t="s">
        <v>33</v>
      </c>
      <c r="E102" s="48">
        <v>0</v>
      </c>
      <c r="F102" s="48" t="s">
        <v>33</v>
      </c>
      <c r="G102" s="48">
        <f t="shared" si="48"/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f t="shared" si="50"/>
        <v>0</v>
      </c>
      <c r="S102" s="48" t="s">
        <v>33</v>
      </c>
      <c r="T102" s="48">
        <f t="shared" si="51"/>
        <v>0</v>
      </c>
      <c r="U102" s="48" t="s">
        <v>33</v>
      </c>
      <c r="V102" s="32" t="s">
        <v>33</v>
      </c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31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</row>
    <row r="103" spans="1:1022" s="28" customFormat="1" ht="38.25" x14ac:dyDescent="0.25">
      <c r="A103" s="25" t="s">
        <v>98</v>
      </c>
      <c r="B103" s="22" t="s">
        <v>99</v>
      </c>
      <c r="C103" s="22" t="s">
        <v>32</v>
      </c>
      <c r="D103" s="48" t="s">
        <v>33</v>
      </c>
      <c r="E103" s="48">
        <v>0</v>
      </c>
      <c r="F103" s="48" t="s">
        <v>33</v>
      </c>
      <c r="G103" s="48">
        <f t="shared" si="48"/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f t="shared" si="50"/>
        <v>0</v>
      </c>
      <c r="S103" s="48" t="s">
        <v>33</v>
      </c>
      <c r="T103" s="48">
        <f t="shared" si="51"/>
        <v>0</v>
      </c>
      <c r="U103" s="48" t="s">
        <v>33</v>
      </c>
      <c r="V103" s="32" t="s">
        <v>33</v>
      </c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31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  <c r="QR103" s="29"/>
      <c r="QS103" s="29"/>
      <c r="QT103" s="29"/>
      <c r="QU103" s="29"/>
      <c r="QV103" s="29"/>
      <c r="QW103" s="29"/>
      <c r="QX103" s="29"/>
      <c r="QY103" s="29"/>
      <c r="QZ103" s="29"/>
      <c r="RA103" s="29"/>
      <c r="RB103" s="29"/>
      <c r="RC103" s="29"/>
      <c r="RD103" s="29"/>
      <c r="RE103" s="29"/>
      <c r="RF103" s="29"/>
      <c r="RG103" s="29"/>
      <c r="RH103" s="29"/>
      <c r="RI103" s="29"/>
      <c r="RJ103" s="29"/>
      <c r="RK103" s="29"/>
      <c r="RL103" s="29"/>
      <c r="RM103" s="29"/>
      <c r="RN103" s="29"/>
      <c r="RO103" s="29"/>
      <c r="RP103" s="29"/>
      <c r="RQ103" s="29"/>
      <c r="RR103" s="29"/>
      <c r="RS103" s="29"/>
      <c r="RT103" s="29"/>
      <c r="RU103" s="29"/>
      <c r="RV103" s="29"/>
      <c r="RW103" s="29"/>
      <c r="RX103" s="29"/>
      <c r="RY103" s="29"/>
      <c r="RZ103" s="29"/>
      <c r="SA103" s="29"/>
      <c r="SB103" s="29"/>
      <c r="SC103" s="29"/>
      <c r="SD103" s="29"/>
      <c r="SE103" s="29"/>
      <c r="SF103" s="29"/>
      <c r="SG103" s="29"/>
      <c r="SH103" s="29"/>
      <c r="SI103" s="29"/>
      <c r="SJ103" s="29"/>
      <c r="SK103" s="29"/>
      <c r="SL103" s="29"/>
      <c r="SM103" s="29"/>
      <c r="SN103" s="29"/>
      <c r="SO103" s="29"/>
      <c r="SP103" s="29"/>
      <c r="SQ103" s="29"/>
      <c r="SR103" s="29"/>
      <c r="SS103" s="29"/>
      <c r="ST103" s="29"/>
      <c r="SU103" s="29"/>
      <c r="SV103" s="29"/>
      <c r="SW103" s="29"/>
      <c r="SX103" s="29"/>
      <c r="SY103" s="29"/>
      <c r="SZ103" s="29"/>
      <c r="TA103" s="29"/>
      <c r="TB103" s="29"/>
      <c r="TC103" s="29"/>
      <c r="TD103" s="29"/>
      <c r="TE103" s="29"/>
      <c r="TF103" s="29"/>
      <c r="TG103" s="29"/>
      <c r="TH103" s="29"/>
      <c r="TI103" s="29"/>
      <c r="TJ103" s="29"/>
      <c r="TK103" s="29"/>
      <c r="TL103" s="29"/>
      <c r="TM103" s="29"/>
      <c r="TN103" s="29"/>
      <c r="TO103" s="29"/>
      <c r="TP103" s="29"/>
      <c r="TQ103" s="29"/>
      <c r="TR103" s="29"/>
      <c r="TS103" s="29"/>
      <c r="TT103" s="29"/>
      <c r="TU103" s="29"/>
      <c r="TV103" s="29"/>
      <c r="TW103" s="29"/>
      <c r="TX103" s="29"/>
      <c r="TY103" s="29"/>
      <c r="TZ103" s="29"/>
      <c r="UA103" s="29"/>
      <c r="UB103" s="29"/>
      <c r="UC103" s="29"/>
      <c r="UD103" s="29"/>
      <c r="UE103" s="29"/>
      <c r="UF103" s="29"/>
      <c r="UG103" s="29"/>
      <c r="UH103" s="29"/>
      <c r="UI103" s="29"/>
      <c r="UJ103" s="29"/>
      <c r="UK103" s="29"/>
      <c r="UL103" s="29"/>
      <c r="UM103" s="29"/>
      <c r="UN103" s="29"/>
      <c r="UO103" s="29"/>
      <c r="UP103" s="29"/>
      <c r="UQ103" s="29"/>
      <c r="UR103" s="29"/>
      <c r="US103" s="29"/>
      <c r="UT103" s="29"/>
      <c r="UU103" s="29"/>
      <c r="UV103" s="29"/>
      <c r="UW103" s="29"/>
      <c r="UX103" s="29"/>
      <c r="UY103" s="29"/>
      <c r="UZ103" s="29"/>
      <c r="VA103" s="29"/>
      <c r="VB103" s="29"/>
      <c r="VC103" s="29"/>
      <c r="VD103" s="29"/>
      <c r="VE103" s="29"/>
      <c r="VF103" s="29"/>
      <c r="VG103" s="29"/>
      <c r="VH103" s="29"/>
      <c r="VI103" s="29"/>
      <c r="VJ103" s="29"/>
      <c r="VK103" s="29"/>
      <c r="VL103" s="29"/>
      <c r="VM103" s="29"/>
      <c r="VN103" s="29"/>
      <c r="VO103" s="29"/>
      <c r="VP103" s="29"/>
      <c r="VQ103" s="29"/>
      <c r="VR103" s="29"/>
      <c r="VS103" s="29"/>
      <c r="VT103" s="29"/>
      <c r="VU103" s="29"/>
      <c r="VV103" s="29"/>
      <c r="VW103" s="29"/>
      <c r="VX103" s="29"/>
      <c r="VY103" s="29"/>
      <c r="VZ103" s="29"/>
      <c r="WA103" s="29"/>
      <c r="WB103" s="29"/>
      <c r="WC103" s="29"/>
      <c r="WD103" s="29"/>
      <c r="WE103" s="29"/>
      <c r="WF103" s="29"/>
      <c r="WG103" s="29"/>
      <c r="WH103" s="29"/>
      <c r="WI103" s="29"/>
      <c r="WJ103" s="29"/>
      <c r="WK103" s="29"/>
      <c r="WL103" s="29"/>
      <c r="WM103" s="29"/>
      <c r="WN103" s="29"/>
      <c r="WO103" s="29"/>
      <c r="WP103" s="29"/>
      <c r="WQ103" s="29"/>
      <c r="WR103" s="29"/>
      <c r="WS103" s="29"/>
      <c r="WT103" s="29"/>
      <c r="WU103" s="29"/>
      <c r="WV103" s="29"/>
      <c r="WW103" s="29"/>
      <c r="WX103" s="29"/>
      <c r="WY103" s="29"/>
      <c r="WZ103" s="29"/>
      <c r="XA103" s="29"/>
      <c r="XB103" s="29"/>
      <c r="XC103" s="29"/>
      <c r="XD103" s="29"/>
      <c r="XE103" s="29"/>
      <c r="XF103" s="29"/>
      <c r="XG103" s="29"/>
      <c r="XH103" s="29"/>
      <c r="XI103" s="29"/>
      <c r="XJ103" s="29"/>
      <c r="XK103" s="29"/>
      <c r="XL103" s="29"/>
      <c r="XM103" s="29"/>
      <c r="XN103" s="29"/>
      <c r="XO103" s="29"/>
      <c r="XP103" s="29"/>
      <c r="XQ103" s="29"/>
      <c r="XR103" s="29"/>
      <c r="XS103" s="29"/>
      <c r="XT103" s="29"/>
      <c r="XU103" s="29"/>
      <c r="XV103" s="29"/>
      <c r="XW103" s="29"/>
      <c r="XX103" s="29"/>
      <c r="XY103" s="29"/>
      <c r="XZ103" s="29"/>
      <c r="YA103" s="29"/>
      <c r="YB103" s="29"/>
      <c r="YC103" s="29"/>
      <c r="YD103" s="29"/>
      <c r="YE103" s="29"/>
      <c r="YF103" s="29"/>
      <c r="YG103" s="29"/>
      <c r="YH103" s="29"/>
      <c r="YI103" s="29"/>
      <c r="YJ103" s="29"/>
      <c r="YK103" s="29"/>
      <c r="YL103" s="29"/>
      <c r="YM103" s="29"/>
      <c r="YN103" s="29"/>
      <c r="YO103" s="29"/>
      <c r="YP103" s="29"/>
      <c r="YQ103" s="29"/>
      <c r="YR103" s="29"/>
      <c r="YS103" s="29"/>
      <c r="YT103" s="29"/>
      <c r="YU103" s="29"/>
      <c r="YV103" s="29"/>
      <c r="YW103" s="29"/>
      <c r="YX103" s="29"/>
      <c r="YY103" s="29"/>
      <c r="YZ103" s="29"/>
      <c r="ZA103" s="29"/>
      <c r="ZB103" s="29"/>
      <c r="ZC103" s="29"/>
      <c r="ZD103" s="29"/>
      <c r="ZE103" s="29"/>
      <c r="ZF103" s="29"/>
      <c r="ZG103" s="29"/>
      <c r="ZH103" s="29"/>
      <c r="ZI103" s="29"/>
      <c r="ZJ103" s="29"/>
      <c r="ZK103" s="29"/>
      <c r="ZL103" s="29"/>
      <c r="ZM103" s="29"/>
      <c r="ZN103" s="29"/>
      <c r="ZO103" s="29"/>
      <c r="ZP103" s="29"/>
      <c r="ZQ103" s="29"/>
      <c r="ZR103" s="29"/>
      <c r="ZS103" s="29"/>
      <c r="ZT103" s="29"/>
      <c r="ZU103" s="29"/>
      <c r="ZV103" s="29"/>
      <c r="ZW103" s="29"/>
      <c r="ZX103" s="29"/>
      <c r="ZY103" s="29"/>
      <c r="ZZ103" s="29"/>
      <c r="AAA103" s="29"/>
      <c r="AAB103" s="29"/>
      <c r="AAC103" s="29"/>
      <c r="AAD103" s="29"/>
      <c r="AAE103" s="29"/>
      <c r="AAF103" s="29"/>
      <c r="AAG103" s="29"/>
      <c r="AAH103" s="29"/>
      <c r="AAI103" s="29"/>
      <c r="AAJ103" s="29"/>
      <c r="AAK103" s="29"/>
      <c r="AAL103" s="29"/>
      <c r="AAM103" s="29"/>
      <c r="AAN103" s="29"/>
      <c r="AAO103" s="29"/>
      <c r="AAP103" s="29"/>
      <c r="AAQ103" s="29"/>
      <c r="AAR103" s="29"/>
      <c r="AAS103" s="29"/>
      <c r="AAT103" s="29"/>
      <c r="AAU103" s="29"/>
      <c r="AAV103" s="29"/>
      <c r="AAW103" s="29"/>
      <c r="AAX103" s="29"/>
      <c r="AAY103" s="29"/>
      <c r="AAZ103" s="29"/>
      <c r="ABA103" s="29"/>
      <c r="ABB103" s="29"/>
      <c r="ABC103" s="29"/>
      <c r="ABD103" s="29"/>
      <c r="ABE103" s="29"/>
      <c r="ABF103" s="29"/>
      <c r="ABG103" s="29"/>
      <c r="ABH103" s="29"/>
      <c r="ABI103" s="29"/>
      <c r="ABJ103" s="29"/>
      <c r="ABK103" s="29"/>
      <c r="ABL103" s="29"/>
      <c r="ABM103" s="29"/>
      <c r="ABN103" s="29"/>
      <c r="ABO103" s="29"/>
      <c r="ABP103" s="29"/>
      <c r="ABQ103" s="29"/>
      <c r="ABR103" s="29"/>
      <c r="ABS103" s="29"/>
      <c r="ABT103" s="29"/>
      <c r="ABU103" s="29"/>
      <c r="ABV103" s="29"/>
      <c r="ABW103" s="29"/>
      <c r="ABX103" s="29"/>
      <c r="ABY103" s="29"/>
      <c r="ABZ103" s="29"/>
      <c r="ACA103" s="29"/>
      <c r="ACB103" s="29"/>
      <c r="ACC103" s="29"/>
      <c r="ACD103" s="29"/>
      <c r="ACE103" s="29"/>
      <c r="ACF103" s="29"/>
      <c r="ACG103" s="29"/>
      <c r="ACH103" s="29"/>
      <c r="ACI103" s="29"/>
      <c r="ACJ103" s="29"/>
      <c r="ACK103" s="29"/>
      <c r="ACL103" s="29"/>
      <c r="ACM103" s="29"/>
      <c r="ACN103" s="29"/>
      <c r="ACO103" s="29"/>
      <c r="ACP103" s="29"/>
      <c r="ACQ103" s="29"/>
      <c r="ACR103" s="29"/>
      <c r="ACS103" s="29"/>
      <c r="ACT103" s="29"/>
      <c r="ACU103" s="29"/>
      <c r="ACV103" s="29"/>
      <c r="ACW103" s="29"/>
      <c r="ACX103" s="29"/>
      <c r="ACY103" s="29"/>
      <c r="ACZ103" s="29"/>
      <c r="ADA103" s="29"/>
      <c r="ADB103" s="29"/>
      <c r="ADC103" s="29"/>
      <c r="ADD103" s="29"/>
      <c r="ADE103" s="29"/>
      <c r="ADF103" s="29"/>
      <c r="ADG103" s="29"/>
      <c r="ADH103" s="29"/>
      <c r="ADI103" s="29"/>
      <c r="ADJ103" s="29"/>
      <c r="ADK103" s="29"/>
      <c r="ADL103" s="29"/>
      <c r="ADM103" s="29"/>
      <c r="ADN103" s="29"/>
      <c r="ADO103" s="29"/>
      <c r="ADP103" s="29"/>
      <c r="ADQ103" s="29"/>
      <c r="ADR103" s="29"/>
      <c r="ADS103" s="29"/>
      <c r="ADT103" s="29"/>
      <c r="ADU103" s="29"/>
      <c r="ADV103" s="29"/>
      <c r="ADW103" s="29"/>
      <c r="ADX103" s="29"/>
      <c r="ADY103" s="29"/>
      <c r="ADZ103" s="29"/>
      <c r="AEA103" s="29"/>
      <c r="AEB103" s="29"/>
      <c r="AEC103" s="29"/>
      <c r="AED103" s="29"/>
      <c r="AEE103" s="29"/>
      <c r="AEF103" s="29"/>
      <c r="AEG103" s="29"/>
      <c r="AEH103" s="29"/>
      <c r="AEI103" s="29"/>
      <c r="AEJ103" s="29"/>
      <c r="AEK103" s="29"/>
      <c r="AEL103" s="29"/>
      <c r="AEM103" s="29"/>
      <c r="AEN103" s="29"/>
      <c r="AEO103" s="29"/>
      <c r="AEP103" s="29"/>
      <c r="AEQ103" s="29"/>
      <c r="AER103" s="29"/>
      <c r="AES103" s="29"/>
      <c r="AET103" s="29"/>
      <c r="AEU103" s="29"/>
      <c r="AEV103" s="29"/>
      <c r="AEW103" s="29"/>
      <c r="AEX103" s="29"/>
      <c r="AEY103" s="29"/>
      <c r="AEZ103" s="29"/>
      <c r="AFA103" s="29"/>
      <c r="AFB103" s="29"/>
      <c r="AFC103" s="29"/>
      <c r="AFD103" s="29"/>
      <c r="AFE103" s="29"/>
      <c r="AFF103" s="29"/>
      <c r="AFG103" s="29"/>
      <c r="AFH103" s="29"/>
      <c r="AFI103" s="29"/>
      <c r="AFJ103" s="29"/>
      <c r="AFK103" s="29"/>
      <c r="AFL103" s="29"/>
      <c r="AFM103" s="29"/>
      <c r="AFN103" s="29"/>
      <c r="AFO103" s="29"/>
      <c r="AFP103" s="29"/>
      <c r="AFQ103" s="29"/>
      <c r="AFR103" s="29"/>
      <c r="AFS103" s="29"/>
      <c r="AFT103" s="29"/>
      <c r="AFU103" s="29"/>
      <c r="AFV103" s="29"/>
      <c r="AFW103" s="29"/>
      <c r="AFX103" s="29"/>
      <c r="AFY103" s="29"/>
      <c r="AFZ103" s="29"/>
      <c r="AGA103" s="29"/>
      <c r="AGB103" s="29"/>
      <c r="AGC103" s="29"/>
      <c r="AGD103" s="29"/>
      <c r="AGE103" s="29"/>
      <c r="AGF103" s="29"/>
      <c r="AGG103" s="29"/>
      <c r="AGH103" s="29"/>
      <c r="AGI103" s="29"/>
      <c r="AGJ103" s="29"/>
      <c r="AGK103" s="29"/>
      <c r="AGL103" s="29"/>
      <c r="AGM103" s="29"/>
      <c r="AGN103" s="29"/>
      <c r="AGO103" s="29"/>
      <c r="AGP103" s="29"/>
      <c r="AGQ103" s="29"/>
      <c r="AGR103" s="29"/>
      <c r="AGS103" s="29"/>
      <c r="AGT103" s="29"/>
      <c r="AGU103" s="29"/>
      <c r="AGV103" s="29"/>
      <c r="AGW103" s="29"/>
      <c r="AGX103" s="29"/>
      <c r="AGY103" s="29"/>
      <c r="AGZ103" s="29"/>
      <c r="AHA103" s="29"/>
      <c r="AHB103" s="29"/>
      <c r="AHC103" s="29"/>
      <c r="AHD103" s="29"/>
      <c r="AHE103" s="29"/>
      <c r="AHF103" s="29"/>
      <c r="AHG103" s="29"/>
      <c r="AHH103" s="29"/>
      <c r="AHI103" s="29"/>
      <c r="AHJ103" s="29"/>
      <c r="AHK103" s="29"/>
      <c r="AHL103" s="29"/>
      <c r="AHM103" s="29"/>
      <c r="AHN103" s="29"/>
      <c r="AHO103" s="29"/>
      <c r="AHP103" s="29"/>
      <c r="AHQ103" s="29"/>
      <c r="AHR103" s="29"/>
      <c r="AHS103" s="29"/>
      <c r="AHT103" s="29"/>
      <c r="AHU103" s="29"/>
      <c r="AHV103" s="29"/>
      <c r="AHW103" s="29"/>
      <c r="AHX103" s="29"/>
      <c r="AHY103" s="29"/>
      <c r="AHZ103" s="29"/>
      <c r="AIA103" s="29"/>
      <c r="AIB103" s="29"/>
      <c r="AIC103" s="29"/>
      <c r="AID103" s="29"/>
      <c r="AIE103" s="29"/>
      <c r="AIF103" s="29"/>
      <c r="AIG103" s="29"/>
      <c r="AIH103" s="29"/>
      <c r="AII103" s="29"/>
      <c r="AIJ103" s="29"/>
      <c r="AIK103" s="29"/>
      <c r="AIL103" s="29"/>
      <c r="AIM103" s="29"/>
      <c r="AIN103" s="29"/>
      <c r="AIO103" s="29"/>
      <c r="AIP103" s="29"/>
      <c r="AIQ103" s="29"/>
      <c r="AIR103" s="29"/>
      <c r="AIS103" s="29"/>
      <c r="AIT103" s="29"/>
      <c r="AIU103" s="29"/>
      <c r="AIV103" s="29"/>
      <c r="AIW103" s="29"/>
      <c r="AIX103" s="29"/>
      <c r="AIY103" s="29"/>
      <c r="AIZ103" s="29"/>
      <c r="AJA103" s="29"/>
      <c r="AJB103" s="29"/>
      <c r="AJC103" s="29"/>
      <c r="AJD103" s="29"/>
      <c r="AJE103" s="29"/>
      <c r="AJF103" s="29"/>
      <c r="AJG103" s="29"/>
      <c r="AJH103" s="29"/>
      <c r="AJI103" s="29"/>
      <c r="AJJ103" s="29"/>
      <c r="AJK103" s="29"/>
      <c r="AJL103" s="29"/>
      <c r="AJM103" s="29"/>
      <c r="AJN103" s="29"/>
      <c r="AJO103" s="29"/>
      <c r="AJP103" s="29"/>
      <c r="AJQ103" s="29"/>
      <c r="AJR103" s="29"/>
      <c r="AJS103" s="29"/>
      <c r="AJT103" s="29"/>
      <c r="AJU103" s="29"/>
      <c r="AJV103" s="29"/>
      <c r="AJW103" s="29"/>
      <c r="AJX103" s="29"/>
      <c r="AJY103" s="29"/>
      <c r="AJZ103" s="29"/>
      <c r="AKA103" s="29"/>
      <c r="AKB103" s="29"/>
      <c r="AKC103" s="29"/>
      <c r="AKD103" s="29"/>
      <c r="AKE103" s="29"/>
      <c r="AKF103" s="29"/>
      <c r="AKG103" s="29"/>
      <c r="AKH103" s="29"/>
      <c r="AKI103" s="29"/>
      <c r="AKJ103" s="29"/>
      <c r="AKK103" s="29"/>
      <c r="AKL103" s="29"/>
      <c r="AKM103" s="29"/>
      <c r="AKN103" s="29"/>
      <c r="AKO103" s="29"/>
      <c r="AKP103" s="29"/>
      <c r="AKQ103" s="29"/>
      <c r="AKR103" s="29"/>
      <c r="AKS103" s="29"/>
      <c r="AKT103" s="29"/>
      <c r="AKU103" s="29"/>
      <c r="AKV103" s="29"/>
      <c r="AKW103" s="29"/>
      <c r="AKX103" s="29"/>
      <c r="AKY103" s="29"/>
      <c r="AKZ103" s="29"/>
      <c r="ALA103" s="29"/>
      <c r="ALB103" s="29"/>
      <c r="ALC103" s="29"/>
      <c r="ALD103" s="29"/>
      <c r="ALE103" s="29"/>
      <c r="ALF103" s="29"/>
      <c r="ALG103" s="29"/>
      <c r="ALH103" s="29"/>
      <c r="ALI103" s="29"/>
      <c r="ALJ103" s="29"/>
      <c r="ALK103" s="29"/>
      <c r="ALL103" s="29"/>
      <c r="ALM103" s="29"/>
      <c r="ALN103" s="29"/>
      <c r="ALO103" s="29"/>
      <c r="ALP103" s="29"/>
      <c r="ALQ103" s="29"/>
      <c r="ALR103" s="29"/>
      <c r="ALS103" s="29"/>
      <c r="ALT103" s="29"/>
      <c r="ALU103" s="29"/>
      <c r="ALV103" s="29"/>
      <c r="ALW103" s="29"/>
      <c r="ALX103" s="29"/>
      <c r="ALY103" s="29"/>
      <c r="ALZ103" s="29"/>
      <c r="AMA103" s="29"/>
      <c r="AMB103" s="29"/>
      <c r="AMC103" s="29"/>
      <c r="AMD103" s="29"/>
      <c r="AME103" s="29"/>
      <c r="AMF103" s="29"/>
      <c r="AMG103" s="29"/>
      <c r="AMH103" s="29"/>
    </row>
    <row r="104" spans="1:1022" s="28" customFormat="1" ht="38.25" x14ac:dyDescent="0.25">
      <c r="A104" s="25" t="s">
        <v>100</v>
      </c>
      <c r="B104" s="22" t="s">
        <v>101</v>
      </c>
      <c r="C104" s="22" t="s">
        <v>32</v>
      </c>
      <c r="D104" s="48" t="s">
        <v>33</v>
      </c>
      <c r="E104" s="48">
        <v>0</v>
      </c>
      <c r="F104" s="48" t="s">
        <v>33</v>
      </c>
      <c r="G104" s="48">
        <f t="shared" si="48"/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f t="shared" si="50"/>
        <v>0</v>
      </c>
      <c r="S104" s="48" t="s">
        <v>33</v>
      </c>
      <c r="T104" s="48">
        <f t="shared" si="51"/>
        <v>0</v>
      </c>
      <c r="U104" s="48" t="s">
        <v>33</v>
      </c>
      <c r="V104" s="32" t="s">
        <v>33</v>
      </c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31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</row>
    <row r="105" spans="1:1022" s="28" customFormat="1" ht="38.25" x14ac:dyDescent="0.25">
      <c r="A105" s="25" t="s">
        <v>102</v>
      </c>
      <c r="B105" s="22" t="s">
        <v>103</v>
      </c>
      <c r="C105" s="22" t="s">
        <v>32</v>
      </c>
      <c r="D105" s="48" t="s">
        <v>33</v>
      </c>
      <c r="E105" s="48">
        <v>0</v>
      </c>
      <c r="F105" s="48" t="s">
        <v>33</v>
      </c>
      <c r="G105" s="48">
        <f t="shared" si="48"/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f t="shared" si="50"/>
        <v>0</v>
      </c>
      <c r="S105" s="48" t="s">
        <v>33</v>
      </c>
      <c r="T105" s="48">
        <f t="shared" si="51"/>
        <v>0</v>
      </c>
      <c r="U105" s="48" t="s">
        <v>33</v>
      </c>
      <c r="V105" s="32" t="s">
        <v>33</v>
      </c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31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  <c r="QR105" s="29"/>
      <c r="QS105" s="29"/>
      <c r="QT105" s="29"/>
      <c r="QU105" s="29"/>
      <c r="QV105" s="29"/>
      <c r="QW105" s="29"/>
      <c r="QX105" s="29"/>
      <c r="QY105" s="29"/>
      <c r="QZ105" s="29"/>
      <c r="RA105" s="29"/>
      <c r="RB105" s="29"/>
      <c r="RC105" s="29"/>
      <c r="RD105" s="29"/>
      <c r="RE105" s="29"/>
      <c r="RF105" s="29"/>
      <c r="RG105" s="29"/>
      <c r="RH105" s="29"/>
      <c r="RI105" s="29"/>
      <c r="RJ105" s="29"/>
      <c r="RK105" s="29"/>
      <c r="RL105" s="29"/>
      <c r="RM105" s="29"/>
      <c r="RN105" s="29"/>
      <c r="RO105" s="29"/>
      <c r="RP105" s="29"/>
      <c r="RQ105" s="29"/>
      <c r="RR105" s="29"/>
      <c r="RS105" s="29"/>
      <c r="RT105" s="29"/>
      <c r="RU105" s="29"/>
      <c r="RV105" s="29"/>
      <c r="RW105" s="29"/>
      <c r="RX105" s="29"/>
      <c r="RY105" s="29"/>
      <c r="RZ105" s="29"/>
      <c r="SA105" s="29"/>
      <c r="SB105" s="29"/>
      <c r="SC105" s="29"/>
      <c r="SD105" s="29"/>
      <c r="SE105" s="29"/>
      <c r="SF105" s="29"/>
      <c r="SG105" s="29"/>
      <c r="SH105" s="29"/>
      <c r="SI105" s="29"/>
      <c r="SJ105" s="29"/>
      <c r="SK105" s="29"/>
      <c r="SL105" s="29"/>
      <c r="SM105" s="29"/>
      <c r="SN105" s="29"/>
      <c r="SO105" s="29"/>
      <c r="SP105" s="29"/>
      <c r="SQ105" s="29"/>
      <c r="SR105" s="29"/>
      <c r="SS105" s="29"/>
      <c r="ST105" s="29"/>
      <c r="SU105" s="29"/>
      <c r="SV105" s="29"/>
      <c r="SW105" s="29"/>
      <c r="SX105" s="29"/>
      <c r="SY105" s="29"/>
      <c r="SZ105" s="29"/>
      <c r="TA105" s="29"/>
      <c r="TB105" s="29"/>
      <c r="TC105" s="29"/>
      <c r="TD105" s="29"/>
      <c r="TE105" s="29"/>
      <c r="TF105" s="29"/>
      <c r="TG105" s="29"/>
      <c r="TH105" s="29"/>
      <c r="TI105" s="29"/>
      <c r="TJ105" s="29"/>
      <c r="TK105" s="29"/>
      <c r="TL105" s="29"/>
      <c r="TM105" s="29"/>
      <c r="TN105" s="29"/>
      <c r="TO105" s="29"/>
      <c r="TP105" s="29"/>
      <c r="TQ105" s="29"/>
      <c r="TR105" s="29"/>
      <c r="TS105" s="29"/>
      <c r="TT105" s="29"/>
      <c r="TU105" s="29"/>
      <c r="TV105" s="29"/>
      <c r="TW105" s="29"/>
      <c r="TX105" s="29"/>
      <c r="TY105" s="29"/>
      <c r="TZ105" s="29"/>
      <c r="UA105" s="29"/>
      <c r="UB105" s="29"/>
      <c r="UC105" s="29"/>
      <c r="UD105" s="29"/>
      <c r="UE105" s="29"/>
      <c r="UF105" s="29"/>
      <c r="UG105" s="29"/>
      <c r="UH105" s="29"/>
      <c r="UI105" s="29"/>
      <c r="UJ105" s="29"/>
      <c r="UK105" s="29"/>
      <c r="UL105" s="29"/>
      <c r="UM105" s="29"/>
      <c r="UN105" s="29"/>
      <c r="UO105" s="29"/>
      <c r="UP105" s="29"/>
      <c r="UQ105" s="29"/>
      <c r="UR105" s="29"/>
      <c r="US105" s="29"/>
      <c r="UT105" s="29"/>
      <c r="UU105" s="29"/>
      <c r="UV105" s="29"/>
      <c r="UW105" s="29"/>
      <c r="UX105" s="29"/>
      <c r="UY105" s="29"/>
      <c r="UZ105" s="29"/>
      <c r="VA105" s="29"/>
      <c r="VB105" s="29"/>
      <c r="VC105" s="29"/>
      <c r="VD105" s="29"/>
      <c r="VE105" s="29"/>
      <c r="VF105" s="29"/>
      <c r="VG105" s="29"/>
      <c r="VH105" s="29"/>
      <c r="VI105" s="29"/>
      <c r="VJ105" s="29"/>
      <c r="VK105" s="29"/>
      <c r="VL105" s="29"/>
      <c r="VM105" s="29"/>
      <c r="VN105" s="29"/>
      <c r="VO105" s="29"/>
      <c r="VP105" s="29"/>
      <c r="VQ105" s="29"/>
      <c r="VR105" s="29"/>
      <c r="VS105" s="29"/>
      <c r="VT105" s="29"/>
      <c r="VU105" s="29"/>
      <c r="VV105" s="29"/>
      <c r="VW105" s="29"/>
      <c r="VX105" s="29"/>
      <c r="VY105" s="29"/>
      <c r="VZ105" s="29"/>
      <c r="WA105" s="29"/>
      <c r="WB105" s="29"/>
      <c r="WC105" s="29"/>
      <c r="WD105" s="29"/>
      <c r="WE105" s="29"/>
      <c r="WF105" s="29"/>
      <c r="WG105" s="29"/>
      <c r="WH105" s="29"/>
      <c r="WI105" s="29"/>
      <c r="WJ105" s="29"/>
      <c r="WK105" s="29"/>
      <c r="WL105" s="29"/>
      <c r="WM105" s="29"/>
      <c r="WN105" s="29"/>
      <c r="WO105" s="29"/>
      <c r="WP105" s="29"/>
      <c r="WQ105" s="29"/>
      <c r="WR105" s="29"/>
      <c r="WS105" s="29"/>
      <c r="WT105" s="29"/>
      <c r="WU105" s="29"/>
      <c r="WV105" s="29"/>
      <c r="WW105" s="29"/>
      <c r="WX105" s="29"/>
      <c r="WY105" s="29"/>
      <c r="WZ105" s="29"/>
      <c r="XA105" s="29"/>
      <c r="XB105" s="29"/>
      <c r="XC105" s="29"/>
      <c r="XD105" s="29"/>
      <c r="XE105" s="29"/>
      <c r="XF105" s="29"/>
      <c r="XG105" s="29"/>
      <c r="XH105" s="29"/>
      <c r="XI105" s="29"/>
      <c r="XJ105" s="29"/>
      <c r="XK105" s="29"/>
      <c r="XL105" s="29"/>
      <c r="XM105" s="29"/>
      <c r="XN105" s="29"/>
      <c r="XO105" s="29"/>
      <c r="XP105" s="29"/>
      <c r="XQ105" s="29"/>
      <c r="XR105" s="29"/>
      <c r="XS105" s="29"/>
      <c r="XT105" s="29"/>
      <c r="XU105" s="29"/>
      <c r="XV105" s="29"/>
      <c r="XW105" s="29"/>
      <c r="XX105" s="29"/>
      <c r="XY105" s="29"/>
      <c r="XZ105" s="29"/>
      <c r="YA105" s="29"/>
      <c r="YB105" s="29"/>
      <c r="YC105" s="29"/>
      <c r="YD105" s="29"/>
      <c r="YE105" s="29"/>
      <c r="YF105" s="29"/>
      <c r="YG105" s="29"/>
      <c r="YH105" s="29"/>
      <c r="YI105" s="29"/>
      <c r="YJ105" s="29"/>
      <c r="YK105" s="29"/>
      <c r="YL105" s="29"/>
      <c r="YM105" s="29"/>
      <c r="YN105" s="29"/>
      <c r="YO105" s="29"/>
      <c r="YP105" s="29"/>
      <c r="YQ105" s="29"/>
      <c r="YR105" s="29"/>
      <c r="YS105" s="29"/>
      <c r="YT105" s="29"/>
      <c r="YU105" s="29"/>
      <c r="YV105" s="29"/>
      <c r="YW105" s="29"/>
      <c r="YX105" s="29"/>
      <c r="YY105" s="29"/>
      <c r="YZ105" s="29"/>
      <c r="ZA105" s="29"/>
      <c r="ZB105" s="29"/>
      <c r="ZC105" s="29"/>
      <c r="ZD105" s="29"/>
      <c r="ZE105" s="29"/>
      <c r="ZF105" s="29"/>
      <c r="ZG105" s="29"/>
      <c r="ZH105" s="29"/>
      <c r="ZI105" s="29"/>
      <c r="ZJ105" s="29"/>
      <c r="ZK105" s="29"/>
      <c r="ZL105" s="29"/>
      <c r="ZM105" s="29"/>
      <c r="ZN105" s="29"/>
      <c r="ZO105" s="29"/>
      <c r="ZP105" s="29"/>
      <c r="ZQ105" s="29"/>
      <c r="ZR105" s="29"/>
      <c r="ZS105" s="29"/>
      <c r="ZT105" s="29"/>
      <c r="ZU105" s="29"/>
      <c r="ZV105" s="29"/>
      <c r="ZW105" s="29"/>
      <c r="ZX105" s="29"/>
      <c r="ZY105" s="29"/>
      <c r="ZZ105" s="29"/>
      <c r="AAA105" s="29"/>
      <c r="AAB105" s="29"/>
      <c r="AAC105" s="29"/>
      <c r="AAD105" s="29"/>
      <c r="AAE105" s="29"/>
      <c r="AAF105" s="29"/>
      <c r="AAG105" s="29"/>
      <c r="AAH105" s="29"/>
      <c r="AAI105" s="29"/>
      <c r="AAJ105" s="29"/>
      <c r="AAK105" s="29"/>
      <c r="AAL105" s="29"/>
      <c r="AAM105" s="29"/>
      <c r="AAN105" s="29"/>
      <c r="AAO105" s="29"/>
      <c r="AAP105" s="29"/>
      <c r="AAQ105" s="29"/>
      <c r="AAR105" s="29"/>
      <c r="AAS105" s="29"/>
      <c r="AAT105" s="29"/>
      <c r="AAU105" s="29"/>
      <c r="AAV105" s="29"/>
      <c r="AAW105" s="29"/>
      <c r="AAX105" s="29"/>
      <c r="AAY105" s="29"/>
      <c r="AAZ105" s="29"/>
      <c r="ABA105" s="29"/>
      <c r="ABB105" s="29"/>
      <c r="ABC105" s="29"/>
      <c r="ABD105" s="29"/>
      <c r="ABE105" s="29"/>
      <c r="ABF105" s="29"/>
      <c r="ABG105" s="29"/>
      <c r="ABH105" s="29"/>
      <c r="ABI105" s="29"/>
      <c r="ABJ105" s="29"/>
      <c r="ABK105" s="29"/>
      <c r="ABL105" s="29"/>
      <c r="ABM105" s="29"/>
      <c r="ABN105" s="29"/>
      <c r="ABO105" s="29"/>
      <c r="ABP105" s="29"/>
      <c r="ABQ105" s="29"/>
      <c r="ABR105" s="29"/>
      <c r="ABS105" s="29"/>
      <c r="ABT105" s="29"/>
      <c r="ABU105" s="29"/>
      <c r="ABV105" s="29"/>
      <c r="ABW105" s="29"/>
      <c r="ABX105" s="29"/>
      <c r="ABY105" s="29"/>
      <c r="ABZ105" s="29"/>
      <c r="ACA105" s="29"/>
      <c r="ACB105" s="29"/>
      <c r="ACC105" s="29"/>
      <c r="ACD105" s="29"/>
      <c r="ACE105" s="29"/>
      <c r="ACF105" s="29"/>
      <c r="ACG105" s="29"/>
      <c r="ACH105" s="29"/>
      <c r="ACI105" s="29"/>
      <c r="ACJ105" s="29"/>
      <c r="ACK105" s="29"/>
      <c r="ACL105" s="29"/>
      <c r="ACM105" s="29"/>
      <c r="ACN105" s="29"/>
      <c r="ACO105" s="29"/>
      <c r="ACP105" s="29"/>
      <c r="ACQ105" s="29"/>
      <c r="ACR105" s="29"/>
      <c r="ACS105" s="29"/>
      <c r="ACT105" s="29"/>
      <c r="ACU105" s="29"/>
      <c r="ACV105" s="29"/>
      <c r="ACW105" s="29"/>
      <c r="ACX105" s="29"/>
      <c r="ACY105" s="29"/>
      <c r="ACZ105" s="29"/>
      <c r="ADA105" s="29"/>
      <c r="ADB105" s="29"/>
      <c r="ADC105" s="29"/>
      <c r="ADD105" s="29"/>
      <c r="ADE105" s="29"/>
      <c r="ADF105" s="29"/>
      <c r="ADG105" s="29"/>
      <c r="ADH105" s="29"/>
      <c r="ADI105" s="29"/>
      <c r="ADJ105" s="29"/>
      <c r="ADK105" s="29"/>
      <c r="ADL105" s="29"/>
      <c r="ADM105" s="29"/>
      <c r="ADN105" s="29"/>
      <c r="ADO105" s="29"/>
      <c r="ADP105" s="29"/>
      <c r="ADQ105" s="29"/>
      <c r="ADR105" s="29"/>
      <c r="ADS105" s="29"/>
      <c r="ADT105" s="29"/>
      <c r="ADU105" s="29"/>
      <c r="ADV105" s="29"/>
      <c r="ADW105" s="29"/>
      <c r="ADX105" s="29"/>
      <c r="ADY105" s="29"/>
      <c r="ADZ105" s="29"/>
      <c r="AEA105" s="29"/>
      <c r="AEB105" s="29"/>
      <c r="AEC105" s="29"/>
      <c r="AED105" s="29"/>
      <c r="AEE105" s="29"/>
      <c r="AEF105" s="29"/>
      <c r="AEG105" s="29"/>
      <c r="AEH105" s="29"/>
      <c r="AEI105" s="29"/>
      <c r="AEJ105" s="29"/>
      <c r="AEK105" s="29"/>
      <c r="AEL105" s="29"/>
      <c r="AEM105" s="29"/>
      <c r="AEN105" s="29"/>
      <c r="AEO105" s="29"/>
      <c r="AEP105" s="29"/>
      <c r="AEQ105" s="29"/>
      <c r="AER105" s="29"/>
      <c r="AES105" s="29"/>
      <c r="AET105" s="29"/>
      <c r="AEU105" s="29"/>
      <c r="AEV105" s="29"/>
      <c r="AEW105" s="29"/>
      <c r="AEX105" s="29"/>
      <c r="AEY105" s="29"/>
      <c r="AEZ105" s="29"/>
      <c r="AFA105" s="29"/>
      <c r="AFB105" s="29"/>
      <c r="AFC105" s="29"/>
      <c r="AFD105" s="29"/>
      <c r="AFE105" s="29"/>
      <c r="AFF105" s="29"/>
      <c r="AFG105" s="29"/>
      <c r="AFH105" s="29"/>
      <c r="AFI105" s="29"/>
      <c r="AFJ105" s="29"/>
      <c r="AFK105" s="29"/>
      <c r="AFL105" s="29"/>
      <c r="AFM105" s="29"/>
      <c r="AFN105" s="29"/>
      <c r="AFO105" s="29"/>
      <c r="AFP105" s="29"/>
      <c r="AFQ105" s="29"/>
      <c r="AFR105" s="29"/>
      <c r="AFS105" s="29"/>
      <c r="AFT105" s="29"/>
      <c r="AFU105" s="29"/>
      <c r="AFV105" s="29"/>
      <c r="AFW105" s="29"/>
      <c r="AFX105" s="29"/>
      <c r="AFY105" s="29"/>
      <c r="AFZ105" s="29"/>
      <c r="AGA105" s="29"/>
      <c r="AGB105" s="29"/>
      <c r="AGC105" s="29"/>
      <c r="AGD105" s="29"/>
      <c r="AGE105" s="29"/>
      <c r="AGF105" s="29"/>
      <c r="AGG105" s="29"/>
      <c r="AGH105" s="29"/>
      <c r="AGI105" s="29"/>
      <c r="AGJ105" s="29"/>
      <c r="AGK105" s="29"/>
      <c r="AGL105" s="29"/>
      <c r="AGM105" s="29"/>
      <c r="AGN105" s="29"/>
      <c r="AGO105" s="29"/>
      <c r="AGP105" s="29"/>
      <c r="AGQ105" s="29"/>
      <c r="AGR105" s="29"/>
      <c r="AGS105" s="29"/>
      <c r="AGT105" s="29"/>
      <c r="AGU105" s="29"/>
      <c r="AGV105" s="29"/>
      <c r="AGW105" s="29"/>
      <c r="AGX105" s="29"/>
      <c r="AGY105" s="29"/>
      <c r="AGZ105" s="29"/>
      <c r="AHA105" s="29"/>
      <c r="AHB105" s="29"/>
      <c r="AHC105" s="29"/>
      <c r="AHD105" s="29"/>
      <c r="AHE105" s="29"/>
      <c r="AHF105" s="29"/>
      <c r="AHG105" s="29"/>
      <c r="AHH105" s="29"/>
      <c r="AHI105" s="29"/>
      <c r="AHJ105" s="29"/>
      <c r="AHK105" s="29"/>
      <c r="AHL105" s="29"/>
      <c r="AHM105" s="29"/>
      <c r="AHN105" s="29"/>
      <c r="AHO105" s="29"/>
      <c r="AHP105" s="29"/>
      <c r="AHQ105" s="29"/>
      <c r="AHR105" s="29"/>
      <c r="AHS105" s="29"/>
      <c r="AHT105" s="29"/>
      <c r="AHU105" s="29"/>
      <c r="AHV105" s="29"/>
      <c r="AHW105" s="29"/>
      <c r="AHX105" s="29"/>
      <c r="AHY105" s="29"/>
      <c r="AHZ105" s="29"/>
      <c r="AIA105" s="29"/>
      <c r="AIB105" s="29"/>
      <c r="AIC105" s="29"/>
      <c r="AID105" s="29"/>
      <c r="AIE105" s="29"/>
      <c r="AIF105" s="29"/>
      <c r="AIG105" s="29"/>
      <c r="AIH105" s="29"/>
      <c r="AII105" s="29"/>
      <c r="AIJ105" s="29"/>
      <c r="AIK105" s="29"/>
      <c r="AIL105" s="29"/>
      <c r="AIM105" s="29"/>
      <c r="AIN105" s="29"/>
      <c r="AIO105" s="29"/>
      <c r="AIP105" s="29"/>
      <c r="AIQ105" s="29"/>
      <c r="AIR105" s="29"/>
      <c r="AIS105" s="29"/>
      <c r="AIT105" s="29"/>
      <c r="AIU105" s="29"/>
      <c r="AIV105" s="29"/>
      <c r="AIW105" s="29"/>
      <c r="AIX105" s="29"/>
      <c r="AIY105" s="29"/>
      <c r="AIZ105" s="29"/>
      <c r="AJA105" s="29"/>
      <c r="AJB105" s="29"/>
      <c r="AJC105" s="29"/>
      <c r="AJD105" s="29"/>
      <c r="AJE105" s="29"/>
      <c r="AJF105" s="29"/>
      <c r="AJG105" s="29"/>
      <c r="AJH105" s="29"/>
      <c r="AJI105" s="29"/>
      <c r="AJJ105" s="29"/>
      <c r="AJK105" s="29"/>
      <c r="AJL105" s="29"/>
      <c r="AJM105" s="29"/>
      <c r="AJN105" s="29"/>
      <c r="AJO105" s="29"/>
      <c r="AJP105" s="29"/>
      <c r="AJQ105" s="29"/>
      <c r="AJR105" s="29"/>
      <c r="AJS105" s="29"/>
      <c r="AJT105" s="29"/>
      <c r="AJU105" s="29"/>
      <c r="AJV105" s="29"/>
      <c r="AJW105" s="29"/>
      <c r="AJX105" s="29"/>
      <c r="AJY105" s="29"/>
      <c r="AJZ105" s="29"/>
      <c r="AKA105" s="29"/>
      <c r="AKB105" s="29"/>
      <c r="AKC105" s="29"/>
      <c r="AKD105" s="29"/>
      <c r="AKE105" s="29"/>
      <c r="AKF105" s="29"/>
      <c r="AKG105" s="29"/>
      <c r="AKH105" s="29"/>
      <c r="AKI105" s="29"/>
      <c r="AKJ105" s="29"/>
      <c r="AKK105" s="29"/>
      <c r="AKL105" s="29"/>
      <c r="AKM105" s="29"/>
      <c r="AKN105" s="29"/>
      <c r="AKO105" s="29"/>
      <c r="AKP105" s="29"/>
      <c r="AKQ105" s="29"/>
      <c r="AKR105" s="29"/>
      <c r="AKS105" s="29"/>
      <c r="AKT105" s="29"/>
      <c r="AKU105" s="29"/>
      <c r="AKV105" s="29"/>
      <c r="AKW105" s="29"/>
      <c r="AKX105" s="29"/>
      <c r="AKY105" s="29"/>
      <c r="AKZ105" s="29"/>
      <c r="ALA105" s="29"/>
      <c r="ALB105" s="29"/>
      <c r="ALC105" s="29"/>
      <c r="ALD105" s="29"/>
      <c r="ALE105" s="29"/>
      <c r="ALF105" s="29"/>
      <c r="ALG105" s="29"/>
      <c r="ALH105" s="29"/>
      <c r="ALI105" s="29"/>
      <c r="ALJ105" s="29"/>
      <c r="ALK105" s="29"/>
      <c r="ALL105" s="29"/>
      <c r="ALM105" s="29"/>
      <c r="ALN105" s="29"/>
      <c r="ALO105" s="29"/>
      <c r="ALP105" s="29"/>
      <c r="ALQ105" s="29"/>
      <c r="ALR105" s="29"/>
      <c r="ALS105" s="29"/>
      <c r="ALT105" s="29"/>
      <c r="ALU105" s="29"/>
      <c r="ALV105" s="29"/>
      <c r="ALW105" s="29"/>
      <c r="ALX105" s="29"/>
      <c r="ALY105" s="29"/>
      <c r="ALZ105" s="29"/>
      <c r="AMA105" s="29"/>
      <c r="AMB105" s="29"/>
      <c r="AMC105" s="29"/>
      <c r="AMD105" s="29"/>
      <c r="AME105" s="29"/>
      <c r="AMF105" s="29"/>
      <c r="AMG105" s="29"/>
      <c r="AMH105" s="29"/>
    </row>
    <row r="106" spans="1:1022" s="28" customFormat="1" ht="38.25" x14ac:dyDescent="0.25">
      <c r="A106" s="25" t="s">
        <v>104</v>
      </c>
      <c r="B106" s="22" t="s">
        <v>105</v>
      </c>
      <c r="C106" s="22" t="s">
        <v>32</v>
      </c>
      <c r="D106" s="48" t="s">
        <v>33</v>
      </c>
      <c r="E106" s="48">
        <f t="shared" ref="E106" si="69">E107</f>
        <v>0</v>
      </c>
      <c r="F106" s="48" t="s">
        <v>33</v>
      </c>
      <c r="G106" s="48">
        <f t="shared" si="48"/>
        <v>77.971374010000005</v>
      </c>
      <c r="H106" s="48">
        <f t="shared" ref="H106:Q106" si="70">H107</f>
        <v>77.971374010000005</v>
      </c>
      <c r="I106" s="48">
        <f t="shared" si="70"/>
        <v>0</v>
      </c>
      <c r="J106" s="48">
        <f t="shared" si="70"/>
        <v>0</v>
      </c>
      <c r="K106" s="48">
        <f t="shared" si="70"/>
        <v>0</v>
      </c>
      <c r="L106" s="48">
        <f t="shared" si="70"/>
        <v>0</v>
      </c>
      <c r="M106" s="48">
        <f t="shared" si="70"/>
        <v>0</v>
      </c>
      <c r="N106" s="48">
        <f t="shared" si="70"/>
        <v>0</v>
      </c>
      <c r="O106" s="48">
        <f t="shared" si="70"/>
        <v>0</v>
      </c>
      <c r="P106" s="48">
        <f t="shared" si="70"/>
        <v>77.971374010000005</v>
      </c>
      <c r="Q106" s="48">
        <f t="shared" si="70"/>
        <v>0</v>
      </c>
      <c r="R106" s="48">
        <f t="shared" si="50"/>
        <v>77.971374010000005</v>
      </c>
      <c r="S106" s="48" t="s">
        <v>33</v>
      </c>
      <c r="T106" s="48">
        <f t="shared" si="51"/>
        <v>-77.971374010000005</v>
      </c>
      <c r="U106" s="48" t="s">
        <v>33</v>
      </c>
      <c r="V106" s="32" t="s">
        <v>33</v>
      </c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31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  <c r="QR106" s="29"/>
      <c r="QS106" s="29"/>
      <c r="QT106" s="29"/>
      <c r="QU106" s="29"/>
      <c r="QV106" s="29"/>
      <c r="QW106" s="29"/>
      <c r="QX106" s="29"/>
      <c r="QY106" s="29"/>
      <c r="QZ106" s="29"/>
      <c r="RA106" s="29"/>
      <c r="RB106" s="29"/>
      <c r="RC106" s="29"/>
      <c r="RD106" s="29"/>
      <c r="RE106" s="29"/>
      <c r="RF106" s="29"/>
      <c r="RG106" s="29"/>
      <c r="RH106" s="29"/>
      <c r="RI106" s="29"/>
      <c r="RJ106" s="29"/>
      <c r="RK106" s="29"/>
      <c r="RL106" s="29"/>
      <c r="RM106" s="29"/>
      <c r="RN106" s="29"/>
      <c r="RO106" s="29"/>
      <c r="RP106" s="29"/>
      <c r="RQ106" s="29"/>
      <c r="RR106" s="29"/>
      <c r="RS106" s="29"/>
      <c r="RT106" s="29"/>
      <c r="RU106" s="29"/>
      <c r="RV106" s="29"/>
      <c r="RW106" s="29"/>
      <c r="RX106" s="29"/>
      <c r="RY106" s="29"/>
      <c r="RZ106" s="29"/>
      <c r="SA106" s="29"/>
      <c r="SB106" s="29"/>
      <c r="SC106" s="29"/>
      <c r="SD106" s="29"/>
      <c r="SE106" s="29"/>
      <c r="SF106" s="29"/>
      <c r="SG106" s="29"/>
      <c r="SH106" s="29"/>
      <c r="SI106" s="29"/>
      <c r="SJ106" s="29"/>
      <c r="SK106" s="29"/>
      <c r="SL106" s="29"/>
      <c r="SM106" s="29"/>
      <c r="SN106" s="29"/>
      <c r="SO106" s="29"/>
      <c r="SP106" s="29"/>
      <c r="SQ106" s="29"/>
      <c r="SR106" s="29"/>
      <c r="SS106" s="29"/>
      <c r="ST106" s="29"/>
      <c r="SU106" s="29"/>
      <c r="SV106" s="29"/>
      <c r="SW106" s="29"/>
      <c r="SX106" s="29"/>
      <c r="SY106" s="29"/>
      <c r="SZ106" s="29"/>
      <c r="TA106" s="29"/>
      <c r="TB106" s="29"/>
      <c r="TC106" s="29"/>
      <c r="TD106" s="29"/>
      <c r="TE106" s="29"/>
      <c r="TF106" s="29"/>
      <c r="TG106" s="29"/>
      <c r="TH106" s="29"/>
      <c r="TI106" s="29"/>
      <c r="TJ106" s="29"/>
      <c r="TK106" s="29"/>
      <c r="TL106" s="29"/>
      <c r="TM106" s="29"/>
      <c r="TN106" s="29"/>
      <c r="TO106" s="29"/>
      <c r="TP106" s="29"/>
      <c r="TQ106" s="29"/>
      <c r="TR106" s="29"/>
      <c r="TS106" s="29"/>
      <c r="TT106" s="29"/>
      <c r="TU106" s="29"/>
      <c r="TV106" s="29"/>
      <c r="TW106" s="29"/>
      <c r="TX106" s="29"/>
      <c r="TY106" s="29"/>
      <c r="TZ106" s="29"/>
      <c r="UA106" s="29"/>
      <c r="UB106" s="29"/>
      <c r="UC106" s="29"/>
      <c r="UD106" s="29"/>
      <c r="UE106" s="29"/>
      <c r="UF106" s="29"/>
      <c r="UG106" s="29"/>
      <c r="UH106" s="29"/>
      <c r="UI106" s="29"/>
      <c r="UJ106" s="29"/>
      <c r="UK106" s="29"/>
      <c r="UL106" s="29"/>
      <c r="UM106" s="29"/>
      <c r="UN106" s="29"/>
      <c r="UO106" s="29"/>
      <c r="UP106" s="29"/>
      <c r="UQ106" s="29"/>
      <c r="UR106" s="29"/>
      <c r="US106" s="29"/>
      <c r="UT106" s="29"/>
      <c r="UU106" s="29"/>
      <c r="UV106" s="29"/>
      <c r="UW106" s="29"/>
      <c r="UX106" s="29"/>
      <c r="UY106" s="29"/>
      <c r="UZ106" s="29"/>
      <c r="VA106" s="29"/>
      <c r="VB106" s="29"/>
      <c r="VC106" s="29"/>
      <c r="VD106" s="29"/>
      <c r="VE106" s="29"/>
      <c r="VF106" s="29"/>
      <c r="VG106" s="29"/>
      <c r="VH106" s="29"/>
      <c r="VI106" s="29"/>
      <c r="VJ106" s="29"/>
      <c r="VK106" s="29"/>
      <c r="VL106" s="29"/>
      <c r="VM106" s="29"/>
      <c r="VN106" s="29"/>
      <c r="VO106" s="29"/>
      <c r="VP106" s="29"/>
      <c r="VQ106" s="29"/>
      <c r="VR106" s="29"/>
      <c r="VS106" s="29"/>
      <c r="VT106" s="29"/>
      <c r="VU106" s="29"/>
      <c r="VV106" s="29"/>
      <c r="VW106" s="29"/>
      <c r="VX106" s="29"/>
      <c r="VY106" s="29"/>
      <c r="VZ106" s="29"/>
      <c r="WA106" s="29"/>
      <c r="WB106" s="29"/>
      <c r="WC106" s="29"/>
      <c r="WD106" s="29"/>
      <c r="WE106" s="29"/>
      <c r="WF106" s="29"/>
      <c r="WG106" s="29"/>
      <c r="WH106" s="29"/>
      <c r="WI106" s="29"/>
      <c r="WJ106" s="29"/>
      <c r="WK106" s="29"/>
      <c r="WL106" s="29"/>
      <c r="WM106" s="29"/>
      <c r="WN106" s="29"/>
      <c r="WO106" s="29"/>
      <c r="WP106" s="29"/>
      <c r="WQ106" s="29"/>
      <c r="WR106" s="29"/>
      <c r="WS106" s="29"/>
      <c r="WT106" s="29"/>
      <c r="WU106" s="29"/>
      <c r="WV106" s="29"/>
      <c r="WW106" s="29"/>
      <c r="WX106" s="29"/>
      <c r="WY106" s="29"/>
      <c r="WZ106" s="29"/>
      <c r="XA106" s="29"/>
      <c r="XB106" s="29"/>
      <c r="XC106" s="29"/>
      <c r="XD106" s="29"/>
      <c r="XE106" s="29"/>
      <c r="XF106" s="29"/>
      <c r="XG106" s="29"/>
      <c r="XH106" s="29"/>
      <c r="XI106" s="29"/>
      <c r="XJ106" s="29"/>
      <c r="XK106" s="29"/>
      <c r="XL106" s="29"/>
      <c r="XM106" s="29"/>
      <c r="XN106" s="29"/>
      <c r="XO106" s="29"/>
      <c r="XP106" s="29"/>
      <c r="XQ106" s="29"/>
      <c r="XR106" s="29"/>
      <c r="XS106" s="29"/>
      <c r="XT106" s="29"/>
      <c r="XU106" s="29"/>
      <c r="XV106" s="29"/>
      <c r="XW106" s="29"/>
      <c r="XX106" s="29"/>
      <c r="XY106" s="29"/>
      <c r="XZ106" s="29"/>
      <c r="YA106" s="29"/>
      <c r="YB106" s="29"/>
      <c r="YC106" s="29"/>
      <c r="YD106" s="29"/>
      <c r="YE106" s="29"/>
      <c r="YF106" s="29"/>
      <c r="YG106" s="29"/>
      <c r="YH106" s="29"/>
      <c r="YI106" s="29"/>
      <c r="YJ106" s="29"/>
      <c r="YK106" s="29"/>
      <c r="YL106" s="29"/>
      <c r="YM106" s="29"/>
      <c r="YN106" s="29"/>
      <c r="YO106" s="29"/>
      <c r="YP106" s="29"/>
      <c r="YQ106" s="29"/>
      <c r="YR106" s="29"/>
      <c r="YS106" s="29"/>
      <c r="YT106" s="29"/>
      <c r="YU106" s="29"/>
      <c r="YV106" s="29"/>
      <c r="YW106" s="29"/>
      <c r="YX106" s="29"/>
      <c r="YY106" s="29"/>
      <c r="YZ106" s="29"/>
      <c r="ZA106" s="29"/>
      <c r="ZB106" s="29"/>
      <c r="ZC106" s="29"/>
      <c r="ZD106" s="29"/>
      <c r="ZE106" s="29"/>
      <c r="ZF106" s="29"/>
      <c r="ZG106" s="29"/>
      <c r="ZH106" s="29"/>
      <c r="ZI106" s="29"/>
      <c r="ZJ106" s="29"/>
      <c r="ZK106" s="29"/>
      <c r="ZL106" s="29"/>
      <c r="ZM106" s="29"/>
      <c r="ZN106" s="29"/>
      <c r="ZO106" s="29"/>
      <c r="ZP106" s="29"/>
      <c r="ZQ106" s="29"/>
      <c r="ZR106" s="29"/>
      <c r="ZS106" s="29"/>
      <c r="ZT106" s="29"/>
      <c r="ZU106" s="29"/>
      <c r="ZV106" s="29"/>
      <c r="ZW106" s="29"/>
      <c r="ZX106" s="29"/>
      <c r="ZY106" s="29"/>
      <c r="ZZ106" s="29"/>
      <c r="AAA106" s="29"/>
      <c r="AAB106" s="29"/>
      <c r="AAC106" s="29"/>
      <c r="AAD106" s="29"/>
      <c r="AAE106" s="29"/>
      <c r="AAF106" s="29"/>
      <c r="AAG106" s="29"/>
      <c r="AAH106" s="29"/>
      <c r="AAI106" s="29"/>
      <c r="AAJ106" s="29"/>
      <c r="AAK106" s="29"/>
      <c r="AAL106" s="29"/>
      <c r="AAM106" s="29"/>
      <c r="AAN106" s="29"/>
      <c r="AAO106" s="29"/>
      <c r="AAP106" s="29"/>
      <c r="AAQ106" s="29"/>
      <c r="AAR106" s="29"/>
      <c r="AAS106" s="29"/>
      <c r="AAT106" s="29"/>
      <c r="AAU106" s="29"/>
      <c r="AAV106" s="29"/>
      <c r="AAW106" s="29"/>
      <c r="AAX106" s="29"/>
      <c r="AAY106" s="29"/>
      <c r="AAZ106" s="29"/>
      <c r="ABA106" s="29"/>
      <c r="ABB106" s="29"/>
      <c r="ABC106" s="29"/>
      <c r="ABD106" s="29"/>
      <c r="ABE106" s="29"/>
      <c r="ABF106" s="29"/>
      <c r="ABG106" s="29"/>
      <c r="ABH106" s="29"/>
      <c r="ABI106" s="29"/>
      <c r="ABJ106" s="29"/>
      <c r="ABK106" s="29"/>
      <c r="ABL106" s="29"/>
      <c r="ABM106" s="29"/>
      <c r="ABN106" s="29"/>
      <c r="ABO106" s="29"/>
      <c r="ABP106" s="29"/>
      <c r="ABQ106" s="29"/>
      <c r="ABR106" s="29"/>
      <c r="ABS106" s="29"/>
      <c r="ABT106" s="29"/>
      <c r="ABU106" s="29"/>
      <c r="ABV106" s="29"/>
      <c r="ABW106" s="29"/>
      <c r="ABX106" s="29"/>
      <c r="ABY106" s="29"/>
      <c r="ABZ106" s="29"/>
      <c r="ACA106" s="29"/>
      <c r="ACB106" s="29"/>
      <c r="ACC106" s="29"/>
      <c r="ACD106" s="29"/>
      <c r="ACE106" s="29"/>
      <c r="ACF106" s="29"/>
      <c r="ACG106" s="29"/>
      <c r="ACH106" s="29"/>
      <c r="ACI106" s="29"/>
      <c r="ACJ106" s="29"/>
      <c r="ACK106" s="29"/>
      <c r="ACL106" s="29"/>
      <c r="ACM106" s="29"/>
      <c r="ACN106" s="29"/>
      <c r="ACO106" s="29"/>
      <c r="ACP106" s="29"/>
      <c r="ACQ106" s="29"/>
      <c r="ACR106" s="29"/>
      <c r="ACS106" s="29"/>
      <c r="ACT106" s="29"/>
      <c r="ACU106" s="29"/>
      <c r="ACV106" s="29"/>
      <c r="ACW106" s="29"/>
      <c r="ACX106" s="29"/>
      <c r="ACY106" s="29"/>
      <c r="ACZ106" s="29"/>
      <c r="ADA106" s="29"/>
      <c r="ADB106" s="29"/>
      <c r="ADC106" s="29"/>
      <c r="ADD106" s="29"/>
      <c r="ADE106" s="29"/>
      <c r="ADF106" s="29"/>
      <c r="ADG106" s="29"/>
      <c r="ADH106" s="29"/>
      <c r="ADI106" s="29"/>
      <c r="ADJ106" s="29"/>
      <c r="ADK106" s="29"/>
      <c r="ADL106" s="29"/>
      <c r="ADM106" s="29"/>
      <c r="ADN106" s="29"/>
      <c r="ADO106" s="29"/>
      <c r="ADP106" s="29"/>
      <c r="ADQ106" s="29"/>
      <c r="ADR106" s="29"/>
      <c r="ADS106" s="29"/>
      <c r="ADT106" s="29"/>
      <c r="ADU106" s="29"/>
      <c r="ADV106" s="29"/>
      <c r="ADW106" s="29"/>
      <c r="ADX106" s="29"/>
      <c r="ADY106" s="29"/>
      <c r="ADZ106" s="29"/>
      <c r="AEA106" s="29"/>
      <c r="AEB106" s="29"/>
      <c r="AEC106" s="29"/>
      <c r="AED106" s="29"/>
      <c r="AEE106" s="29"/>
      <c r="AEF106" s="29"/>
      <c r="AEG106" s="29"/>
      <c r="AEH106" s="29"/>
      <c r="AEI106" s="29"/>
      <c r="AEJ106" s="29"/>
      <c r="AEK106" s="29"/>
      <c r="AEL106" s="29"/>
      <c r="AEM106" s="29"/>
      <c r="AEN106" s="29"/>
      <c r="AEO106" s="29"/>
      <c r="AEP106" s="29"/>
      <c r="AEQ106" s="29"/>
      <c r="AER106" s="29"/>
      <c r="AES106" s="29"/>
      <c r="AET106" s="29"/>
      <c r="AEU106" s="29"/>
      <c r="AEV106" s="29"/>
      <c r="AEW106" s="29"/>
      <c r="AEX106" s="29"/>
      <c r="AEY106" s="29"/>
      <c r="AEZ106" s="29"/>
      <c r="AFA106" s="29"/>
      <c r="AFB106" s="29"/>
      <c r="AFC106" s="29"/>
      <c r="AFD106" s="29"/>
      <c r="AFE106" s="29"/>
      <c r="AFF106" s="29"/>
      <c r="AFG106" s="29"/>
      <c r="AFH106" s="29"/>
      <c r="AFI106" s="29"/>
      <c r="AFJ106" s="29"/>
      <c r="AFK106" s="29"/>
      <c r="AFL106" s="29"/>
      <c r="AFM106" s="29"/>
      <c r="AFN106" s="29"/>
      <c r="AFO106" s="29"/>
      <c r="AFP106" s="29"/>
      <c r="AFQ106" s="29"/>
      <c r="AFR106" s="29"/>
      <c r="AFS106" s="29"/>
      <c r="AFT106" s="29"/>
      <c r="AFU106" s="29"/>
      <c r="AFV106" s="29"/>
      <c r="AFW106" s="29"/>
      <c r="AFX106" s="29"/>
      <c r="AFY106" s="29"/>
      <c r="AFZ106" s="29"/>
      <c r="AGA106" s="29"/>
      <c r="AGB106" s="29"/>
      <c r="AGC106" s="29"/>
      <c r="AGD106" s="29"/>
      <c r="AGE106" s="29"/>
      <c r="AGF106" s="29"/>
      <c r="AGG106" s="29"/>
      <c r="AGH106" s="29"/>
      <c r="AGI106" s="29"/>
      <c r="AGJ106" s="29"/>
      <c r="AGK106" s="29"/>
      <c r="AGL106" s="29"/>
      <c r="AGM106" s="29"/>
      <c r="AGN106" s="29"/>
      <c r="AGO106" s="29"/>
      <c r="AGP106" s="29"/>
      <c r="AGQ106" s="29"/>
      <c r="AGR106" s="29"/>
      <c r="AGS106" s="29"/>
      <c r="AGT106" s="29"/>
      <c r="AGU106" s="29"/>
      <c r="AGV106" s="29"/>
      <c r="AGW106" s="29"/>
      <c r="AGX106" s="29"/>
      <c r="AGY106" s="29"/>
      <c r="AGZ106" s="29"/>
      <c r="AHA106" s="29"/>
      <c r="AHB106" s="29"/>
      <c r="AHC106" s="29"/>
      <c r="AHD106" s="29"/>
      <c r="AHE106" s="29"/>
      <c r="AHF106" s="29"/>
      <c r="AHG106" s="29"/>
      <c r="AHH106" s="29"/>
      <c r="AHI106" s="29"/>
      <c r="AHJ106" s="29"/>
      <c r="AHK106" s="29"/>
      <c r="AHL106" s="29"/>
      <c r="AHM106" s="29"/>
      <c r="AHN106" s="29"/>
      <c r="AHO106" s="29"/>
      <c r="AHP106" s="29"/>
      <c r="AHQ106" s="29"/>
      <c r="AHR106" s="29"/>
      <c r="AHS106" s="29"/>
      <c r="AHT106" s="29"/>
      <c r="AHU106" s="29"/>
      <c r="AHV106" s="29"/>
      <c r="AHW106" s="29"/>
      <c r="AHX106" s="29"/>
      <c r="AHY106" s="29"/>
      <c r="AHZ106" s="29"/>
      <c r="AIA106" s="29"/>
      <c r="AIB106" s="29"/>
      <c r="AIC106" s="29"/>
      <c r="AID106" s="29"/>
      <c r="AIE106" s="29"/>
      <c r="AIF106" s="29"/>
      <c r="AIG106" s="29"/>
      <c r="AIH106" s="29"/>
      <c r="AII106" s="29"/>
      <c r="AIJ106" s="29"/>
      <c r="AIK106" s="29"/>
      <c r="AIL106" s="29"/>
      <c r="AIM106" s="29"/>
      <c r="AIN106" s="29"/>
      <c r="AIO106" s="29"/>
      <c r="AIP106" s="29"/>
      <c r="AIQ106" s="29"/>
      <c r="AIR106" s="29"/>
      <c r="AIS106" s="29"/>
      <c r="AIT106" s="29"/>
      <c r="AIU106" s="29"/>
      <c r="AIV106" s="29"/>
      <c r="AIW106" s="29"/>
      <c r="AIX106" s="29"/>
      <c r="AIY106" s="29"/>
      <c r="AIZ106" s="29"/>
      <c r="AJA106" s="29"/>
      <c r="AJB106" s="29"/>
      <c r="AJC106" s="29"/>
      <c r="AJD106" s="29"/>
      <c r="AJE106" s="29"/>
      <c r="AJF106" s="29"/>
      <c r="AJG106" s="29"/>
      <c r="AJH106" s="29"/>
      <c r="AJI106" s="29"/>
      <c r="AJJ106" s="29"/>
      <c r="AJK106" s="29"/>
      <c r="AJL106" s="29"/>
      <c r="AJM106" s="29"/>
      <c r="AJN106" s="29"/>
      <c r="AJO106" s="29"/>
      <c r="AJP106" s="29"/>
      <c r="AJQ106" s="29"/>
      <c r="AJR106" s="29"/>
      <c r="AJS106" s="29"/>
      <c r="AJT106" s="29"/>
      <c r="AJU106" s="29"/>
      <c r="AJV106" s="29"/>
      <c r="AJW106" s="29"/>
      <c r="AJX106" s="29"/>
      <c r="AJY106" s="29"/>
      <c r="AJZ106" s="29"/>
      <c r="AKA106" s="29"/>
      <c r="AKB106" s="29"/>
      <c r="AKC106" s="29"/>
      <c r="AKD106" s="29"/>
      <c r="AKE106" s="29"/>
      <c r="AKF106" s="29"/>
      <c r="AKG106" s="29"/>
      <c r="AKH106" s="29"/>
      <c r="AKI106" s="29"/>
      <c r="AKJ106" s="29"/>
      <c r="AKK106" s="29"/>
      <c r="AKL106" s="29"/>
      <c r="AKM106" s="29"/>
      <c r="AKN106" s="29"/>
      <c r="AKO106" s="29"/>
      <c r="AKP106" s="29"/>
      <c r="AKQ106" s="29"/>
      <c r="AKR106" s="29"/>
      <c r="AKS106" s="29"/>
      <c r="AKT106" s="29"/>
      <c r="AKU106" s="29"/>
      <c r="AKV106" s="29"/>
      <c r="AKW106" s="29"/>
      <c r="AKX106" s="29"/>
      <c r="AKY106" s="29"/>
      <c r="AKZ106" s="29"/>
      <c r="ALA106" s="29"/>
      <c r="ALB106" s="29"/>
      <c r="ALC106" s="29"/>
      <c r="ALD106" s="29"/>
      <c r="ALE106" s="29"/>
      <c r="ALF106" s="29"/>
      <c r="ALG106" s="29"/>
      <c r="ALH106" s="29"/>
      <c r="ALI106" s="29"/>
      <c r="ALJ106" s="29"/>
      <c r="ALK106" s="29"/>
      <c r="ALL106" s="29"/>
      <c r="ALM106" s="29"/>
      <c r="ALN106" s="29"/>
      <c r="ALO106" s="29"/>
      <c r="ALP106" s="29"/>
      <c r="ALQ106" s="29"/>
      <c r="ALR106" s="29"/>
      <c r="ALS106" s="29"/>
      <c r="ALT106" s="29"/>
      <c r="ALU106" s="29"/>
      <c r="ALV106" s="29"/>
      <c r="ALW106" s="29"/>
      <c r="ALX106" s="29"/>
      <c r="ALY106" s="29"/>
      <c r="ALZ106" s="29"/>
      <c r="AMA106" s="29"/>
      <c r="AMB106" s="29"/>
      <c r="AMC106" s="29"/>
      <c r="AMD106" s="29"/>
      <c r="AME106" s="29"/>
      <c r="AMF106" s="29"/>
      <c r="AMG106" s="29"/>
      <c r="AMH106" s="29"/>
    </row>
    <row r="107" spans="1:1022" s="28" customFormat="1" ht="25.5" x14ac:dyDescent="0.25">
      <c r="A107" s="25" t="s">
        <v>106</v>
      </c>
      <c r="B107" s="22" t="s">
        <v>107</v>
      </c>
      <c r="C107" s="22" t="s">
        <v>32</v>
      </c>
      <c r="D107" s="48" t="s">
        <v>33</v>
      </c>
      <c r="E107" s="48">
        <f t="shared" ref="E107" si="71">SUM(E108,E109,E111)</f>
        <v>0</v>
      </c>
      <c r="F107" s="48" t="s">
        <v>33</v>
      </c>
      <c r="G107" s="48">
        <f t="shared" si="48"/>
        <v>77.971374010000005</v>
      </c>
      <c r="H107" s="48">
        <f t="shared" ref="H107:Q107" si="72">SUM(H108,H109,H111)</f>
        <v>77.971374010000005</v>
      </c>
      <c r="I107" s="48">
        <f t="shared" si="72"/>
        <v>0</v>
      </c>
      <c r="J107" s="48">
        <f t="shared" si="72"/>
        <v>0</v>
      </c>
      <c r="K107" s="48">
        <f t="shared" si="72"/>
        <v>0</v>
      </c>
      <c r="L107" s="48">
        <f t="shared" si="72"/>
        <v>0</v>
      </c>
      <c r="M107" s="48">
        <f t="shared" si="72"/>
        <v>0</v>
      </c>
      <c r="N107" s="48">
        <f t="shared" si="72"/>
        <v>0</v>
      </c>
      <c r="O107" s="48">
        <f t="shared" si="72"/>
        <v>0</v>
      </c>
      <c r="P107" s="48">
        <f t="shared" si="72"/>
        <v>77.971374010000005</v>
      </c>
      <c r="Q107" s="48">
        <f t="shared" si="72"/>
        <v>0</v>
      </c>
      <c r="R107" s="48">
        <f t="shared" si="50"/>
        <v>77.971374010000005</v>
      </c>
      <c r="S107" s="48" t="s">
        <v>33</v>
      </c>
      <c r="T107" s="48">
        <f t="shared" si="51"/>
        <v>-77.971374010000005</v>
      </c>
      <c r="U107" s="48" t="s">
        <v>33</v>
      </c>
      <c r="V107" s="32" t="s">
        <v>33</v>
      </c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31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  <c r="QR107" s="29"/>
      <c r="QS107" s="29"/>
      <c r="QT107" s="29"/>
      <c r="QU107" s="29"/>
      <c r="QV107" s="29"/>
      <c r="QW107" s="29"/>
      <c r="QX107" s="29"/>
      <c r="QY107" s="29"/>
      <c r="QZ107" s="29"/>
      <c r="RA107" s="29"/>
      <c r="RB107" s="29"/>
      <c r="RC107" s="29"/>
      <c r="RD107" s="29"/>
      <c r="RE107" s="29"/>
      <c r="RF107" s="29"/>
      <c r="RG107" s="29"/>
      <c r="RH107" s="29"/>
      <c r="RI107" s="29"/>
      <c r="RJ107" s="29"/>
      <c r="RK107" s="29"/>
      <c r="RL107" s="29"/>
      <c r="RM107" s="29"/>
      <c r="RN107" s="29"/>
      <c r="RO107" s="29"/>
      <c r="RP107" s="29"/>
      <c r="RQ107" s="29"/>
      <c r="RR107" s="29"/>
      <c r="RS107" s="29"/>
      <c r="RT107" s="29"/>
      <c r="RU107" s="29"/>
      <c r="RV107" s="29"/>
      <c r="RW107" s="29"/>
      <c r="RX107" s="29"/>
      <c r="RY107" s="29"/>
      <c r="RZ107" s="29"/>
      <c r="SA107" s="29"/>
      <c r="SB107" s="29"/>
      <c r="SC107" s="29"/>
      <c r="SD107" s="29"/>
      <c r="SE107" s="29"/>
      <c r="SF107" s="29"/>
      <c r="SG107" s="29"/>
      <c r="SH107" s="29"/>
      <c r="SI107" s="29"/>
      <c r="SJ107" s="29"/>
      <c r="SK107" s="29"/>
      <c r="SL107" s="29"/>
      <c r="SM107" s="29"/>
      <c r="SN107" s="29"/>
      <c r="SO107" s="29"/>
      <c r="SP107" s="29"/>
      <c r="SQ107" s="29"/>
      <c r="SR107" s="29"/>
      <c r="SS107" s="29"/>
      <c r="ST107" s="29"/>
      <c r="SU107" s="29"/>
      <c r="SV107" s="29"/>
      <c r="SW107" s="29"/>
      <c r="SX107" s="29"/>
      <c r="SY107" s="29"/>
      <c r="SZ107" s="29"/>
      <c r="TA107" s="29"/>
      <c r="TB107" s="29"/>
      <c r="TC107" s="29"/>
      <c r="TD107" s="29"/>
      <c r="TE107" s="29"/>
      <c r="TF107" s="29"/>
      <c r="TG107" s="29"/>
      <c r="TH107" s="29"/>
      <c r="TI107" s="29"/>
      <c r="TJ107" s="29"/>
      <c r="TK107" s="29"/>
      <c r="TL107" s="29"/>
      <c r="TM107" s="29"/>
      <c r="TN107" s="29"/>
      <c r="TO107" s="29"/>
      <c r="TP107" s="29"/>
      <c r="TQ107" s="29"/>
      <c r="TR107" s="29"/>
      <c r="TS107" s="29"/>
      <c r="TT107" s="29"/>
      <c r="TU107" s="29"/>
      <c r="TV107" s="29"/>
      <c r="TW107" s="29"/>
      <c r="TX107" s="29"/>
      <c r="TY107" s="29"/>
      <c r="TZ107" s="29"/>
      <c r="UA107" s="29"/>
      <c r="UB107" s="29"/>
      <c r="UC107" s="29"/>
      <c r="UD107" s="29"/>
      <c r="UE107" s="29"/>
      <c r="UF107" s="29"/>
      <c r="UG107" s="29"/>
      <c r="UH107" s="29"/>
      <c r="UI107" s="29"/>
      <c r="UJ107" s="29"/>
      <c r="UK107" s="29"/>
      <c r="UL107" s="29"/>
      <c r="UM107" s="29"/>
      <c r="UN107" s="29"/>
      <c r="UO107" s="29"/>
      <c r="UP107" s="29"/>
      <c r="UQ107" s="29"/>
      <c r="UR107" s="29"/>
      <c r="US107" s="29"/>
      <c r="UT107" s="29"/>
      <c r="UU107" s="29"/>
      <c r="UV107" s="29"/>
      <c r="UW107" s="29"/>
      <c r="UX107" s="29"/>
      <c r="UY107" s="29"/>
      <c r="UZ107" s="29"/>
      <c r="VA107" s="29"/>
      <c r="VB107" s="29"/>
      <c r="VC107" s="29"/>
      <c r="VD107" s="29"/>
      <c r="VE107" s="29"/>
      <c r="VF107" s="29"/>
      <c r="VG107" s="29"/>
      <c r="VH107" s="29"/>
      <c r="VI107" s="29"/>
      <c r="VJ107" s="29"/>
      <c r="VK107" s="29"/>
      <c r="VL107" s="29"/>
      <c r="VM107" s="29"/>
      <c r="VN107" s="29"/>
      <c r="VO107" s="29"/>
      <c r="VP107" s="29"/>
      <c r="VQ107" s="29"/>
      <c r="VR107" s="29"/>
      <c r="VS107" s="29"/>
      <c r="VT107" s="29"/>
      <c r="VU107" s="29"/>
      <c r="VV107" s="29"/>
      <c r="VW107" s="29"/>
      <c r="VX107" s="29"/>
      <c r="VY107" s="29"/>
      <c r="VZ107" s="29"/>
      <c r="WA107" s="29"/>
      <c r="WB107" s="29"/>
      <c r="WC107" s="29"/>
      <c r="WD107" s="29"/>
      <c r="WE107" s="29"/>
      <c r="WF107" s="29"/>
      <c r="WG107" s="29"/>
      <c r="WH107" s="29"/>
      <c r="WI107" s="29"/>
      <c r="WJ107" s="29"/>
      <c r="WK107" s="29"/>
      <c r="WL107" s="29"/>
      <c r="WM107" s="29"/>
      <c r="WN107" s="29"/>
      <c r="WO107" s="29"/>
      <c r="WP107" s="29"/>
      <c r="WQ107" s="29"/>
      <c r="WR107" s="29"/>
      <c r="WS107" s="29"/>
      <c r="WT107" s="29"/>
      <c r="WU107" s="29"/>
      <c r="WV107" s="29"/>
      <c r="WW107" s="29"/>
      <c r="WX107" s="29"/>
      <c r="WY107" s="29"/>
      <c r="WZ107" s="29"/>
      <c r="XA107" s="29"/>
      <c r="XB107" s="29"/>
      <c r="XC107" s="29"/>
      <c r="XD107" s="29"/>
      <c r="XE107" s="29"/>
      <c r="XF107" s="29"/>
      <c r="XG107" s="29"/>
      <c r="XH107" s="29"/>
      <c r="XI107" s="29"/>
      <c r="XJ107" s="29"/>
      <c r="XK107" s="29"/>
      <c r="XL107" s="29"/>
      <c r="XM107" s="29"/>
      <c r="XN107" s="29"/>
      <c r="XO107" s="29"/>
      <c r="XP107" s="29"/>
      <c r="XQ107" s="29"/>
      <c r="XR107" s="29"/>
      <c r="XS107" s="29"/>
      <c r="XT107" s="29"/>
      <c r="XU107" s="29"/>
      <c r="XV107" s="29"/>
      <c r="XW107" s="29"/>
      <c r="XX107" s="29"/>
      <c r="XY107" s="29"/>
      <c r="XZ107" s="29"/>
      <c r="YA107" s="29"/>
      <c r="YB107" s="29"/>
      <c r="YC107" s="29"/>
      <c r="YD107" s="29"/>
      <c r="YE107" s="29"/>
      <c r="YF107" s="29"/>
      <c r="YG107" s="29"/>
      <c r="YH107" s="29"/>
      <c r="YI107" s="29"/>
      <c r="YJ107" s="29"/>
      <c r="YK107" s="29"/>
      <c r="YL107" s="29"/>
      <c r="YM107" s="29"/>
      <c r="YN107" s="29"/>
      <c r="YO107" s="29"/>
      <c r="YP107" s="29"/>
      <c r="YQ107" s="29"/>
      <c r="YR107" s="29"/>
      <c r="YS107" s="29"/>
      <c r="YT107" s="29"/>
      <c r="YU107" s="29"/>
      <c r="YV107" s="29"/>
      <c r="YW107" s="29"/>
      <c r="YX107" s="29"/>
      <c r="YY107" s="29"/>
      <c r="YZ107" s="29"/>
      <c r="ZA107" s="29"/>
      <c r="ZB107" s="29"/>
      <c r="ZC107" s="29"/>
      <c r="ZD107" s="29"/>
      <c r="ZE107" s="29"/>
      <c r="ZF107" s="29"/>
      <c r="ZG107" s="29"/>
      <c r="ZH107" s="29"/>
      <c r="ZI107" s="29"/>
      <c r="ZJ107" s="29"/>
      <c r="ZK107" s="29"/>
      <c r="ZL107" s="29"/>
      <c r="ZM107" s="29"/>
      <c r="ZN107" s="29"/>
      <c r="ZO107" s="29"/>
      <c r="ZP107" s="29"/>
      <c r="ZQ107" s="29"/>
      <c r="ZR107" s="29"/>
      <c r="ZS107" s="29"/>
      <c r="ZT107" s="29"/>
      <c r="ZU107" s="29"/>
      <c r="ZV107" s="29"/>
      <c r="ZW107" s="29"/>
      <c r="ZX107" s="29"/>
      <c r="ZY107" s="29"/>
      <c r="ZZ107" s="29"/>
      <c r="AAA107" s="29"/>
      <c r="AAB107" s="29"/>
      <c r="AAC107" s="29"/>
      <c r="AAD107" s="29"/>
      <c r="AAE107" s="29"/>
      <c r="AAF107" s="29"/>
      <c r="AAG107" s="29"/>
      <c r="AAH107" s="29"/>
      <c r="AAI107" s="29"/>
      <c r="AAJ107" s="29"/>
      <c r="AAK107" s="29"/>
      <c r="AAL107" s="29"/>
      <c r="AAM107" s="29"/>
      <c r="AAN107" s="29"/>
      <c r="AAO107" s="29"/>
      <c r="AAP107" s="29"/>
      <c r="AAQ107" s="29"/>
      <c r="AAR107" s="29"/>
      <c r="AAS107" s="29"/>
      <c r="AAT107" s="29"/>
      <c r="AAU107" s="29"/>
      <c r="AAV107" s="29"/>
      <c r="AAW107" s="29"/>
      <c r="AAX107" s="29"/>
      <c r="AAY107" s="29"/>
      <c r="AAZ107" s="29"/>
      <c r="ABA107" s="29"/>
      <c r="ABB107" s="29"/>
      <c r="ABC107" s="29"/>
      <c r="ABD107" s="29"/>
      <c r="ABE107" s="29"/>
      <c r="ABF107" s="29"/>
      <c r="ABG107" s="29"/>
      <c r="ABH107" s="29"/>
      <c r="ABI107" s="29"/>
      <c r="ABJ107" s="29"/>
      <c r="ABK107" s="29"/>
      <c r="ABL107" s="29"/>
      <c r="ABM107" s="29"/>
      <c r="ABN107" s="29"/>
      <c r="ABO107" s="29"/>
      <c r="ABP107" s="29"/>
      <c r="ABQ107" s="29"/>
      <c r="ABR107" s="29"/>
      <c r="ABS107" s="29"/>
      <c r="ABT107" s="29"/>
      <c r="ABU107" s="29"/>
      <c r="ABV107" s="29"/>
      <c r="ABW107" s="29"/>
      <c r="ABX107" s="29"/>
      <c r="ABY107" s="29"/>
      <c r="ABZ107" s="29"/>
      <c r="ACA107" s="29"/>
      <c r="ACB107" s="29"/>
      <c r="ACC107" s="29"/>
      <c r="ACD107" s="29"/>
      <c r="ACE107" s="29"/>
      <c r="ACF107" s="29"/>
      <c r="ACG107" s="29"/>
      <c r="ACH107" s="29"/>
      <c r="ACI107" s="29"/>
      <c r="ACJ107" s="29"/>
      <c r="ACK107" s="29"/>
      <c r="ACL107" s="29"/>
      <c r="ACM107" s="29"/>
      <c r="ACN107" s="29"/>
      <c r="ACO107" s="29"/>
      <c r="ACP107" s="29"/>
      <c r="ACQ107" s="29"/>
      <c r="ACR107" s="29"/>
      <c r="ACS107" s="29"/>
      <c r="ACT107" s="29"/>
      <c r="ACU107" s="29"/>
      <c r="ACV107" s="29"/>
      <c r="ACW107" s="29"/>
      <c r="ACX107" s="29"/>
      <c r="ACY107" s="29"/>
      <c r="ACZ107" s="29"/>
      <c r="ADA107" s="29"/>
      <c r="ADB107" s="29"/>
      <c r="ADC107" s="29"/>
      <c r="ADD107" s="29"/>
      <c r="ADE107" s="29"/>
      <c r="ADF107" s="29"/>
      <c r="ADG107" s="29"/>
      <c r="ADH107" s="29"/>
      <c r="ADI107" s="29"/>
      <c r="ADJ107" s="29"/>
      <c r="ADK107" s="29"/>
      <c r="ADL107" s="29"/>
      <c r="ADM107" s="29"/>
      <c r="ADN107" s="29"/>
      <c r="ADO107" s="29"/>
      <c r="ADP107" s="29"/>
      <c r="ADQ107" s="29"/>
      <c r="ADR107" s="29"/>
      <c r="ADS107" s="29"/>
      <c r="ADT107" s="29"/>
      <c r="ADU107" s="29"/>
      <c r="ADV107" s="29"/>
      <c r="ADW107" s="29"/>
      <c r="ADX107" s="29"/>
      <c r="ADY107" s="29"/>
      <c r="ADZ107" s="29"/>
      <c r="AEA107" s="29"/>
      <c r="AEB107" s="29"/>
      <c r="AEC107" s="29"/>
      <c r="AED107" s="29"/>
      <c r="AEE107" s="29"/>
      <c r="AEF107" s="29"/>
      <c r="AEG107" s="29"/>
      <c r="AEH107" s="29"/>
      <c r="AEI107" s="29"/>
      <c r="AEJ107" s="29"/>
      <c r="AEK107" s="29"/>
      <c r="AEL107" s="29"/>
      <c r="AEM107" s="29"/>
      <c r="AEN107" s="29"/>
      <c r="AEO107" s="29"/>
      <c r="AEP107" s="29"/>
      <c r="AEQ107" s="29"/>
      <c r="AER107" s="29"/>
      <c r="AES107" s="29"/>
      <c r="AET107" s="29"/>
      <c r="AEU107" s="29"/>
      <c r="AEV107" s="29"/>
      <c r="AEW107" s="29"/>
      <c r="AEX107" s="29"/>
      <c r="AEY107" s="29"/>
      <c r="AEZ107" s="29"/>
      <c r="AFA107" s="29"/>
      <c r="AFB107" s="29"/>
      <c r="AFC107" s="29"/>
      <c r="AFD107" s="29"/>
      <c r="AFE107" s="29"/>
      <c r="AFF107" s="29"/>
      <c r="AFG107" s="29"/>
      <c r="AFH107" s="29"/>
      <c r="AFI107" s="29"/>
      <c r="AFJ107" s="29"/>
      <c r="AFK107" s="29"/>
      <c r="AFL107" s="29"/>
      <c r="AFM107" s="29"/>
      <c r="AFN107" s="29"/>
      <c r="AFO107" s="29"/>
      <c r="AFP107" s="29"/>
      <c r="AFQ107" s="29"/>
      <c r="AFR107" s="29"/>
      <c r="AFS107" s="29"/>
      <c r="AFT107" s="29"/>
      <c r="AFU107" s="29"/>
      <c r="AFV107" s="29"/>
      <c r="AFW107" s="29"/>
      <c r="AFX107" s="29"/>
      <c r="AFY107" s="29"/>
      <c r="AFZ107" s="29"/>
      <c r="AGA107" s="29"/>
      <c r="AGB107" s="29"/>
      <c r="AGC107" s="29"/>
      <c r="AGD107" s="29"/>
      <c r="AGE107" s="29"/>
      <c r="AGF107" s="29"/>
      <c r="AGG107" s="29"/>
      <c r="AGH107" s="29"/>
      <c r="AGI107" s="29"/>
      <c r="AGJ107" s="29"/>
      <c r="AGK107" s="29"/>
      <c r="AGL107" s="29"/>
      <c r="AGM107" s="29"/>
      <c r="AGN107" s="29"/>
      <c r="AGO107" s="29"/>
      <c r="AGP107" s="29"/>
      <c r="AGQ107" s="29"/>
      <c r="AGR107" s="29"/>
      <c r="AGS107" s="29"/>
      <c r="AGT107" s="29"/>
      <c r="AGU107" s="29"/>
      <c r="AGV107" s="29"/>
      <c r="AGW107" s="29"/>
      <c r="AGX107" s="29"/>
      <c r="AGY107" s="29"/>
      <c r="AGZ107" s="29"/>
      <c r="AHA107" s="29"/>
      <c r="AHB107" s="29"/>
      <c r="AHC107" s="29"/>
      <c r="AHD107" s="29"/>
      <c r="AHE107" s="29"/>
      <c r="AHF107" s="29"/>
      <c r="AHG107" s="29"/>
      <c r="AHH107" s="29"/>
      <c r="AHI107" s="29"/>
      <c r="AHJ107" s="29"/>
      <c r="AHK107" s="29"/>
      <c r="AHL107" s="29"/>
      <c r="AHM107" s="29"/>
      <c r="AHN107" s="29"/>
      <c r="AHO107" s="29"/>
      <c r="AHP107" s="29"/>
      <c r="AHQ107" s="29"/>
      <c r="AHR107" s="29"/>
      <c r="AHS107" s="29"/>
      <c r="AHT107" s="29"/>
      <c r="AHU107" s="29"/>
      <c r="AHV107" s="29"/>
      <c r="AHW107" s="29"/>
      <c r="AHX107" s="29"/>
      <c r="AHY107" s="29"/>
      <c r="AHZ107" s="29"/>
      <c r="AIA107" s="29"/>
      <c r="AIB107" s="29"/>
      <c r="AIC107" s="29"/>
      <c r="AID107" s="29"/>
      <c r="AIE107" s="29"/>
      <c r="AIF107" s="29"/>
      <c r="AIG107" s="29"/>
      <c r="AIH107" s="29"/>
      <c r="AII107" s="29"/>
      <c r="AIJ107" s="29"/>
      <c r="AIK107" s="29"/>
      <c r="AIL107" s="29"/>
      <c r="AIM107" s="29"/>
      <c r="AIN107" s="29"/>
      <c r="AIO107" s="29"/>
      <c r="AIP107" s="29"/>
      <c r="AIQ107" s="29"/>
      <c r="AIR107" s="29"/>
      <c r="AIS107" s="29"/>
      <c r="AIT107" s="29"/>
      <c r="AIU107" s="29"/>
      <c r="AIV107" s="29"/>
      <c r="AIW107" s="29"/>
      <c r="AIX107" s="29"/>
      <c r="AIY107" s="29"/>
      <c r="AIZ107" s="29"/>
      <c r="AJA107" s="29"/>
      <c r="AJB107" s="29"/>
      <c r="AJC107" s="29"/>
      <c r="AJD107" s="29"/>
      <c r="AJE107" s="29"/>
      <c r="AJF107" s="29"/>
      <c r="AJG107" s="29"/>
      <c r="AJH107" s="29"/>
      <c r="AJI107" s="29"/>
      <c r="AJJ107" s="29"/>
      <c r="AJK107" s="29"/>
      <c r="AJL107" s="29"/>
      <c r="AJM107" s="29"/>
      <c r="AJN107" s="29"/>
      <c r="AJO107" s="29"/>
      <c r="AJP107" s="29"/>
      <c r="AJQ107" s="29"/>
      <c r="AJR107" s="29"/>
      <c r="AJS107" s="29"/>
      <c r="AJT107" s="29"/>
      <c r="AJU107" s="29"/>
      <c r="AJV107" s="29"/>
      <c r="AJW107" s="29"/>
      <c r="AJX107" s="29"/>
      <c r="AJY107" s="29"/>
      <c r="AJZ107" s="29"/>
      <c r="AKA107" s="29"/>
      <c r="AKB107" s="29"/>
      <c r="AKC107" s="29"/>
      <c r="AKD107" s="29"/>
      <c r="AKE107" s="29"/>
      <c r="AKF107" s="29"/>
      <c r="AKG107" s="29"/>
      <c r="AKH107" s="29"/>
      <c r="AKI107" s="29"/>
      <c r="AKJ107" s="29"/>
      <c r="AKK107" s="29"/>
      <c r="AKL107" s="29"/>
      <c r="AKM107" s="29"/>
      <c r="AKN107" s="29"/>
      <c r="AKO107" s="29"/>
      <c r="AKP107" s="29"/>
      <c r="AKQ107" s="29"/>
      <c r="AKR107" s="29"/>
      <c r="AKS107" s="29"/>
      <c r="AKT107" s="29"/>
      <c r="AKU107" s="29"/>
      <c r="AKV107" s="29"/>
      <c r="AKW107" s="29"/>
      <c r="AKX107" s="29"/>
      <c r="AKY107" s="29"/>
      <c r="AKZ107" s="29"/>
      <c r="ALA107" s="29"/>
      <c r="ALB107" s="29"/>
      <c r="ALC107" s="29"/>
      <c r="ALD107" s="29"/>
      <c r="ALE107" s="29"/>
      <c r="ALF107" s="29"/>
      <c r="ALG107" s="29"/>
      <c r="ALH107" s="29"/>
      <c r="ALI107" s="29"/>
      <c r="ALJ107" s="29"/>
      <c r="ALK107" s="29"/>
      <c r="ALL107" s="29"/>
      <c r="ALM107" s="29"/>
      <c r="ALN107" s="29"/>
      <c r="ALO107" s="29"/>
      <c r="ALP107" s="29"/>
      <c r="ALQ107" s="29"/>
      <c r="ALR107" s="29"/>
      <c r="ALS107" s="29"/>
      <c r="ALT107" s="29"/>
      <c r="ALU107" s="29"/>
      <c r="ALV107" s="29"/>
      <c r="ALW107" s="29"/>
      <c r="ALX107" s="29"/>
      <c r="ALY107" s="29"/>
      <c r="ALZ107" s="29"/>
      <c r="AMA107" s="29"/>
      <c r="AMB107" s="29"/>
      <c r="AMC107" s="29"/>
      <c r="AMD107" s="29"/>
      <c r="AME107" s="29"/>
      <c r="AMF107" s="29"/>
      <c r="AMG107" s="29"/>
      <c r="AMH107" s="29"/>
    </row>
    <row r="108" spans="1:1022" ht="102" x14ac:dyDescent="0.2">
      <c r="A108" s="13" t="s">
        <v>106</v>
      </c>
      <c r="B108" s="14" t="s">
        <v>213</v>
      </c>
      <c r="C108" s="22" t="s">
        <v>214</v>
      </c>
      <c r="D108" s="49" t="s">
        <v>33</v>
      </c>
      <c r="E108" s="49">
        <v>0</v>
      </c>
      <c r="F108" s="49" t="s">
        <v>33</v>
      </c>
      <c r="G108" s="49">
        <f t="shared" si="48"/>
        <v>6</v>
      </c>
      <c r="H108" s="49">
        <f t="shared" ref="H108:I108" si="73">SUM(J108,L108,N108,P108)</f>
        <v>6</v>
      </c>
      <c r="I108" s="49">
        <f t="shared" si="73"/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6</v>
      </c>
      <c r="Q108" s="49">
        <v>0</v>
      </c>
      <c r="R108" s="49">
        <f t="shared" si="50"/>
        <v>6</v>
      </c>
      <c r="S108" s="49" t="s">
        <v>33</v>
      </c>
      <c r="T108" s="49">
        <f t="shared" si="51"/>
        <v>-6</v>
      </c>
      <c r="U108" s="49" t="s">
        <v>33</v>
      </c>
      <c r="V108" s="44" t="s">
        <v>33</v>
      </c>
      <c r="BB108" s="24"/>
    </row>
    <row r="109" spans="1:1022" s="28" customFormat="1" ht="15.75" x14ac:dyDescent="0.25">
      <c r="A109" s="25" t="s">
        <v>215</v>
      </c>
      <c r="B109" s="22" t="s">
        <v>123</v>
      </c>
      <c r="C109" s="22" t="s">
        <v>32</v>
      </c>
      <c r="D109" s="48" t="s">
        <v>33</v>
      </c>
      <c r="E109" s="48">
        <f t="shared" ref="E109" si="74">SUM(E110)</f>
        <v>0</v>
      </c>
      <c r="F109" s="48" t="s">
        <v>33</v>
      </c>
      <c r="G109" s="48">
        <f t="shared" si="48"/>
        <v>67.471374010000005</v>
      </c>
      <c r="H109" s="48">
        <f t="shared" ref="H109:Q109" si="75">SUM(H110)</f>
        <v>67.471374010000005</v>
      </c>
      <c r="I109" s="48">
        <f t="shared" si="75"/>
        <v>0</v>
      </c>
      <c r="J109" s="48">
        <f t="shared" si="75"/>
        <v>0</v>
      </c>
      <c r="K109" s="48">
        <f t="shared" si="75"/>
        <v>0</v>
      </c>
      <c r="L109" s="48">
        <f t="shared" si="75"/>
        <v>0</v>
      </c>
      <c r="M109" s="48">
        <f t="shared" si="75"/>
        <v>0</v>
      </c>
      <c r="N109" s="48">
        <f t="shared" si="75"/>
        <v>0</v>
      </c>
      <c r="O109" s="48">
        <f t="shared" si="75"/>
        <v>0</v>
      </c>
      <c r="P109" s="48">
        <f t="shared" si="75"/>
        <v>67.471374010000005</v>
      </c>
      <c r="Q109" s="48">
        <f t="shared" si="75"/>
        <v>0</v>
      </c>
      <c r="R109" s="48">
        <f t="shared" si="50"/>
        <v>67.471374010000005</v>
      </c>
      <c r="S109" s="48" t="s">
        <v>33</v>
      </c>
      <c r="T109" s="48">
        <f t="shared" si="51"/>
        <v>-67.471374010000005</v>
      </c>
      <c r="U109" s="48" t="s">
        <v>33</v>
      </c>
      <c r="V109" s="32" t="s">
        <v>33</v>
      </c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31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  <c r="QR109" s="29"/>
      <c r="QS109" s="29"/>
      <c r="QT109" s="29"/>
      <c r="QU109" s="29"/>
      <c r="QV109" s="29"/>
      <c r="QW109" s="29"/>
      <c r="QX109" s="29"/>
      <c r="QY109" s="29"/>
      <c r="QZ109" s="29"/>
      <c r="RA109" s="29"/>
      <c r="RB109" s="29"/>
      <c r="RC109" s="29"/>
      <c r="RD109" s="29"/>
      <c r="RE109" s="29"/>
      <c r="RF109" s="29"/>
      <c r="RG109" s="29"/>
      <c r="RH109" s="29"/>
      <c r="RI109" s="29"/>
      <c r="RJ109" s="29"/>
      <c r="RK109" s="29"/>
      <c r="RL109" s="29"/>
      <c r="RM109" s="29"/>
      <c r="RN109" s="29"/>
      <c r="RO109" s="29"/>
      <c r="RP109" s="29"/>
      <c r="RQ109" s="29"/>
      <c r="RR109" s="29"/>
      <c r="RS109" s="29"/>
      <c r="RT109" s="29"/>
      <c r="RU109" s="29"/>
      <c r="RV109" s="29"/>
      <c r="RW109" s="29"/>
      <c r="RX109" s="29"/>
      <c r="RY109" s="29"/>
      <c r="RZ109" s="29"/>
      <c r="SA109" s="29"/>
      <c r="SB109" s="29"/>
      <c r="SC109" s="29"/>
      <c r="SD109" s="29"/>
      <c r="SE109" s="29"/>
      <c r="SF109" s="29"/>
      <c r="SG109" s="29"/>
      <c r="SH109" s="29"/>
      <c r="SI109" s="29"/>
      <c r="SJ109" s="29"/>
      <c r="SK109" s="29"/>
      <c r="SL109" s="29"/>
      <c r="SM109" s="29"/>
      <c r="SN109" s="29"/>
      <c r="SO109" s="29"/>
      <c r="SP109" s="29"/>
      <c r="SQ109" s="29"/>
      <c r="SR109" s="29"/>
      <c r="SS109" s="29"/>
      <c r="ST109" s="29"/>
      <c r="SU109" s="29"/>
      <c r="SV109" s="29"/>
      <c r="SW109" s="29"/>
      <c r="SX109" s="29"/>
      <c r="SY109" s="29"/>
      <c r="SZ109" s="29"/>
      <c r="TA109" s="29"/>
      <c r="TB109" s="29"/>
      <c r="TC109" s="29"/>
      <c r="TD109" s="29"/>
      <c r="TE109" s="29"/>
      <c r="TF109" s="29"/>
      <c r="TG109" s="29"/>
      <c r="TH109" s="29"/>
      <c r="TI109" s="29"/>
      <c r="TJ109" s="29"/>
      <c r="TK109" s="29"/>
      <c r="TL109" s="29"/>
      <c r="TM109" s="29"/>
      <c r="TN109" s="29"/>
      <c r="TO109" s="29"/>
      <c r="TP109" s="29"/>
      <c r="TQ109" s="29"/>
      <c r="TR109" s="29"/>
      <c r="TS109" s="29"/>
      <c r="TT109" s="29"/>
      <c r="TU109" s="29"/>
      <c r="TV109" s="29"/>
      <c r="TW109" s="29"/>
      <c r="TX109" s="29"/>
      <c r="TY109" s="29"/>
      <c r="TZ109" s="29"/>
      <c r="UA109" s="29"/>
      <c r="UB109" s="29"/>
      <c r="UC109" s="29"/>
      <c r="UD109" s="29"/>
      <c r="UE109" s="29"/>
      <c r="UF109" s="29"/>
      <c r="UG109" s="29"/>
      <c r="UH109" s="29"/>
      <c r="UI109" s="29"/>
      <c r="UJ109" s="29"/>
      <c r="UK109" s="29"/>
      <c r="UL109" s="29"/>
      <c r="UM109" s="29"/>
      <c r="UN109" s="29"/>
      <c r="UO109" s="29"/>
      <c r="UP109" s="29"/>
      <c r="UQ109" s="29"/>
      <c r="UR109" s="29"/>
      <c r="US109" s="29"/>
      <c r="UT109" s="29"/>
      <c r="UU109" s="29"/>
      <c r="UV109" s="29"/>
      <c r="UW109" s="29"/>
      <c r="UX109" s="29"/>
      <c r="UY109" s="29"/>
      <c r="UZ109" s="29"/>
      <c r="VA109" s="29"/>
      <c r="VB109" s="29"/>
      <c r="VC109" s="29"/>
      <c r="VD109" s="29"/>
      <c r="VE109" s="29"/>
      <c r="VF109" s="29"/>
      <c r="VG109" s="29"/>
      <c r="VH109" s="29"/>
      <c r="VI109" s="29"/>
      <c r="VJ109" s="29"/>
      <c r="VK109" s="29"/>
      <c r="VL109" s="29"/>
      <c r="VM109" s="29"/>
      <c r="VN109" s="29"/>
      <c r="VO109" s="29"/>
      <c r="VP109" s="29"/>
      <c r="VQ109" s="29"/>
      <c r="VR109" s="29"/>
      <c r="VS109" s="29"/>
      <c r="VT109" s="29"/>
      <c r="VU109" s="29"/>
      <c r="VV109" s="29"/>
      <c r="VW109" s="29"/>
      <c r="VX109" s="29"/>
      <c r="VY109" s="29"/>
      <c r="VZ109" s="29"/>
      <c r="WA109" s="29"/>
      <c r="WB109" s="29"/>
      <c r="WC109" s="29"/>
      <c r="WD109" s="29"/>
      <c r="WE109" s="29"/>
      <c r="WF109" s="29"/>
      <c r="WG109" s="29"/>
      <c r="WH109" s="29"/>
      <c r="WI109" s="29"/>
      <c r="WJ109" s="29"/>
      <c r="WK109" s="29"/>
      <c r="WL109" s="29"/>
      <c r="WM109" s="29"/>
      <c r="WN109" s="29"/>
      <c r="WO109" s="29"/>
      <c r="WP109" s="29"/>
      <c r="WQ109" s="29"/>
      <c r="WR109" s="29"/>
      <c r="WS109" s="29"/>
      <c r="WT109" s="29"/>
      <c r="WU109" s="29"/>
      <c r="WV109" s="29"/>
      <c r="WW109" s="29"/>
      <c r="WX109" s="29"/>
      <c r="WY109" s="29"/>
      <c r="WZ109" s="29"/>
      <c r="XA109" s="29"/>
      <c r="XB109" s="29"/>
      <c r="XC109" s="29"/>
      <c r="XD109" s="29"/>
      <c r="XE109" s="29"/>
      <c r="XF109" s="29"/>
      <c r="XG109" s="29"/>
      <c r="XH109" s="29"/>
      <c r="XI109" s="29"/>
      <c r="XJ109" s="29"/>
      <c r="XK109" s="29"/>
      <c r="XL109" s="29"/>
      <c r="XM109" s="29"/>
      <c r="XN109" s="29"/>
      <c r="XO109" s="29"/>
      <c r="XP109" s="29"/>
      <c r="XQ109" s="29"/>
      <c r="XR109" s="29"/>
      <c r="XS109" s="29"/>
      <c r="XT109" s="29"/>
      <c r="XU109" s="29"/>
      <c r="XV109" s="29"/>
      <c r="XW109" s="29"/>
      <c r="XX109" s="29"/>
      <c r="XY109" s="29"/>
      <c r="XZ109" s="29"/>
      <c r="YA109" s="29"/>
      <c r="YB109" s="29"/>
      <c r="YC109" s="29"/>
      <c r="YD109" s="29"/>
      <c r="YE109" s="29"/>
      <c r="YF109" s="29"/>
      <c r="YG109" s="29"/>
      <c r="YH109" s="29"/>
      <c r="YI109" s="29"/>
      <c r="YJ109" s="29"/>
      <c r="YK109" s="29"/>
      <c r="YL109" s="29"/>
      <c r="YM109" s="29"/>
      <c r="YN109" s="29"/>
      <c r="YO109" s="29"/>
      <c r="YP109" s="29"/>
      <c r="YQ109" s="29"/>
      <c r="YR109" s="29"/>
      <c r="YS109" s="29"/>
      <c r="YT109" s="29"/>
      <c r="YU109" s="29"/>
      <c r="YV109" s="29"/>
      <c r="YW109" s="29"/>
      <c r="YX109" s="29"/>
      <c r="YY109" s="29"/>
      <c r="YZ109" s="29"/>
      <c r="ZA109" s="29"/>
      <c r="ZB109" s="29"/>
      <c r="ZC109" s="29"/>
      <c r="ZD109" s="29"/>
      <c r="ZE109" s="29"/>
      <c r="ZF109" s="29"/>
      <c r="ZG109" s="29"/>
      <c r="ZH109" s="29"/>
      <c r="ZI109" s="29"/>
      <c r="ZJ109" s="29"/>
      <c r="ZK109" s="29"/>
      <c r="ZL109" s="29"/>
      <c r="ZM109" s="29"/>
      <c r="ZN109" s="29"/>
      <c r="ZO109" s="29"/>
      <c r="ZP109" s="29"/>
      <c r="ZQ109" s="29"/>
      <c r="ZR109" s="29"/>
      <c r="ZS109" s="29"/>
      <c r="ZT109" s="29"/>
      <c r="ZU109" s="29"/>
      <c r="ZV109" s="29"/>
      <c r="ZW109" s="29"/>
      <c r="ZX109" s="29"/>
      <c r="ZY109" s="29"/>
      <c r="ZZ109" s="29"/>
      <c r="AAA109" s="29"/>
      <c r="AAB109" s="29"/>
      <c r="AAC109" s="29"/>
      <c r="AAD109" s="29"/>
      <c r="AAE109" s="29"/>
      <c r="AAF109" s="29"/>
      <c r="AAG109" s="29"/>
      <c r="AAH109" s="29"/>
      <c r="AAI109" s="29"/>
      <c r="AAJ109" s="29"/>
      <c r="AAK109" s="29"/>
      <c r="AAL109" s="29"/>
      <c r="AAM109" s="29"/>
      <c r="AAN109" s="29"/>
      <c r="AAO109" s="29"/>
      <c r="AAP109" s="29"/>
      <c r="AAQ109" s="29"/>
      <c r="AAR109" s="29"/>
      <c r="AAS109" s="29"/>
      <c r="AAT109" s="29"/>
      <c r="AAU109" s="29"/>
      <c r="AAV109" s="29"/>
      <c r="AAW109" s="29"/>
      <c r="AAX109" s="29"/>
      <c r="AAY109" s="29"/>
      <c r="AAZ109" s="29"/>
      <c r="ABA109" s="29"/>
      <c r="ABB109" s="29"/>
      <c r="ABC109" s="29"/>
      <c r="ABD109" s="29"/>
      <c r="ABE109" s="29"/>
      <c r="ABF109" s="29"/>
      <c r="ABG109" s="29"/>
      <c r="ABH109" s="29"/>
      <c r="ABI109" s="29"/>
      <c r="ABJ109" s="29"/>
      <c r="ABK109" s="29"/>
      <c r="ABL109" s="29"/>
      <c r="ABM109" s="29"/>
      <c r="ABN109" s="29"/>
      <c r="ABO109" s="29"/>
      <c r="ABP109" s="29"/>
      <c r="ABQ109" s="29"/>
      <c r="ABR109" s="29"/>
      <c r="ABS109" s="29"/>
      <c r="ABT109" s="29"/>
      <c r="ABU109" s="29"/>
      <c r="ABV109" s="29"/>
      <c r="ABW109" s="29"/>
      <c r="ABX109" s="29"/>
      <c r="ABY109" s="29"/>
      <c r="ABZ109" s="29"/>
      <c r="ACA109" s="29"/>
      <c r="ACB109" s="29"/>
      <c r="ACC109" s="29"/>
      <c r="ACD109" s="29"/>
      <c r="ACE109" s="29"/>
      <c r="ACF109" s="29"/>
      <c r="ACG109" s="29"/>
      <c r="ACH109" s="29"/>
      <c r="ACI109" s="29"/>
      <c r="ACJ109" s="29"/>
      <c r="ACK109" s="29"/>
      <c r="ACL109" s="29"/>
      <c r="ACM109" s="29"/>
      <c r="ACN109" s="29"/>
      <c r="ACO109" s="29"/>
      <c r="ACP109" s="29"/>
      <c r="ACQ109" s="29"/>
      <c r="ACR109" s="29"/>
      <c r="ACS109" s="29"/>
      <c r="ACT109" s="29"/>
      <c r="ACU109" s="29"/>
      <c r="ACV109" s="29"/>
      <c r="ACW109" s="29"/>
      <c r="ACX109" s="29"/>
      <c r="ACY109" s="29"/>
      <c r="ACZ109" s="29"/>
      <c r="ADA109" s="29"/>
      <c r="ADB109" s="29"/>
      <c r="ADC109" s="29"/>
      <c r="ADD109" s="29"/>
      <c r="ADE109" s="29"/>
      <c r="ADF109" s="29"/>
      <c r="ADG109" s="29"/>
      <c r="ADH109" s="29"/>
      <c r="ADI109" s="29"/>
      <c r="ADJ109" s="29"/>
      <c r="ADK109" s="29"/>
      <c r="ADL109" s="29"/>
      <c r="ADM109" s="29"/>
      <c r="ADN109" s="29"/>
      <c r="ADO109" s="29"/>
      <c r="ADP109" s="29"/>
      <c r="ADQ109" s="29"/>
      <c r="ADR109" s="29"/>
      <c r="ADS109" s="29"/>
      <c r="ADT109" s="29"/>
      <c r="ADU109" s="29"/>
      <c r="ADV109" s="29"/>
      <c r="ADW109" s="29"/>
      <c r="ADX109" s="29"/>
      <c r="ADY109" s="29"/>
      <c r="ADZ109" s="29"/>
      <c r="AEA109" s="29"/>
      <c r="AEB109" s="29"/>
      <c r="AEC109" s="29"/>
      <c r="AED109" s="29"/>
      <c r="AEE109" s="29"/>
      <c r="AEF109" s="29"/>
      <c r="AEG109" s="29"/>
      <c r="AEH109" s="29"/>
      <c r="AEI109" s="29"/>
      <c r="AEJ109" s="29"/>
      <c r="AEK109" s="29"/>
      <c r="AEL109" s="29"/>
      <c r="AEM109" s="29"/>
      <c r="AEN109" s="29"/>
      <c r="AEO109" s="29"/>
      <c r="AEP109" s="29"/>
      <c r="AEQ109" s="29"/>
      <c r="AER109" s="29"/>
      <c r="AES109" s="29"/>
      <c r="AET109" s="29"/>
      <c r="AEU109" s="29"/>
      <c r="AEV109" s="29"/>
      <c r="AEW109" s="29"/>
      <c r="AEX109" s="29"/>
      <c r="AEY109" s="29"/>
      <c r="AEZ109" s="29"/>
      <c r="AFA109" s="29"/>
      <c r="AFB109" s="29"/>
      <c r="AFC109" s="29"/>
      <c r="AFD109" s="29"/>
      <c r="AFE109" s="29"/>
      <c r="AFF109" s="29"/>
      <c r="AFG109" s="29"/>
      <c r="AFH109" s="29"/>
      <c r="AFI109" s="29"/>
      <c r="AFJ109" s="29"/>
      <c r="AFK109" s="29"/>
      <c r="AFL109" s="29"/>
      <c r="AFM109" s="29"/>
      <c r="AFN109" s="29"/>
      <c r="AFO109" s="29"/>
      <c r="AFP109" s="29"/>
      <c r="AFQ109" s="29"/>
      <c r="AFR109" s="29"/>
      <c r="AFS109" s="29"/>
      <c r="AFT109" s="29"/>
      <c r="AFU109" s="29"/>
      <c r="AFV109" s="29"/>
      <c r="AFW109" s="29"/>
      <c r="AFX109" s="29"/>
      <c r="AFY109" s="29"/>
      <c r="AFZ109" s="29"/>
      <c r="AGA109" s="29"/>
      <c r="AGB109" s="29"/>
      <c r="AGC109" s="29"/>
      <c r="AGD109" s="29"/>
      <c r="AGE109" s="29"/>
      <c r="AGF109" s="29"/>
      <c r="AGG109" s="29"/>
      <c r="AGH109" s="29"/>
      <c r="AGI109" s="29"/>
      <c r="AGJ109" s="29"/>
      <c r="AGK109" s="29"/>
      <c r="AGL109" s="29"/>
      <c r="AGM109" s="29"/>
      <c r="AGN109" s="29"/>
      <c r="AGO109" s="29"/>
      <c r="AGP109" s="29"/>
      <c r="AGQ109" s="29"/>
      <c r="AGR109" s="29"/>
      <c r="AGS109" s="29"/>
      <c r="AGT109" s="29"/>
      <c r="AGU109" s="29"/>
      <c r="AGV109" s="29"/>
      <c r="AGW109" s="29"/>
      <c r="AGX109" s="29"/>
      <c r="AGY109" s="29"/>
      <c r="AGZ109" s="29"/>
      <c r="AHA109" s="29"/>
      <c r="AHB109" s="29"/>
      <c r="AHC109" s="29"/>
      <c r="AHD109" s="29"/>
      <c r="AHE109" s="29"/>
      <c r="AHF109" s="29"/>
      <c r="AHG109" s="29"/>
      <c r="AHH109" s="29"/>
      <c r="AHI109" s="29"/>
      <c r="AHJ109" s="29"/>
      <c r="AHK109" s="29"/>
      <c r="AHL109" s="29"/>
      <c r="AHM109" s="29"/>
      <c r="AHN109" s="29"/>
      <c r="AHO109" s="29"/>
      <c r="AHP109" s="29"/>
      <c r="AHQ109" s="29"/>
      <c r="AHR109" s="29"/>
      <c r="AHS109" s="29"/>
      <c r="AHT109" s="29"/>
      <c r="AHU109" s="29"/>
      <c r="AHV109" s="29"/>
      <c r="AHW109" s="29"/>
      <c r="AHX109" s="29"/>
      <c r="AHY109" s="29"/>
      <c r="AHZ109" s="29"/>
      <c r="AIA109" s="29"/>
      <c r="AIB109" s="29"/>
      <c r="AIC109" s="29"/>
      <c r="AID109" s="29"/>
      <c r="AIE109" s="29"/>
      <c r="AIF109" s="29"/>
      <c r="AIG109" s="29"/>
      <c r="AIH109" s="29"/>
      <c r="AII109" s="29"/>
      <c r="AIJ109" s="29"/>
      <c r="AIK109" s="29"/>
      <c r="AIL109" s="29"/>
      <c r="AIM109" s="29"/>
      <c r="AIN109" s="29"/>
      <c r="AIO109" s="29"/>
      <c r="AIP109" s="29"/>
      <c r="AIQ109" s="29"/>
      <c r="AIR109" s="29"/>
      <c r="AIS109" s="29"/>
      <c r="AIT109" s="29"/>
      <c r="AIU109" s="29"/>
      <c r="AIV109" s="29"/>
      <c r="AIW109" s="29"/>
      <c r="AIX109" s="29"/>
      <c r="AIY109" s="29"/>
      <c r="AIZ109" s="29"/>
      <c r="AJA109" s="29"/>
      <c r="AJB109" s="29"/>
      <c r="AJC109" s="29"/>
      <c r="AJD109" s="29"/>
      <c r="AJE109" s="29"/>
      <c r="AJF109" s="29"/>
      <c r="AJG109" s="29"/>
      <c r="AJH109" s="29"/>
      <c r="AJI109" s="29"/>
      <c r="AJJ109" s="29"/>
      <c r="AJK109" s="29"/>
      <c r="AJL109" s="29"/>
      <c r="AJM109" s="29"/>
      <c r="AJN109" s="29"/>
      <c r="AJO109" s="29"/>
      <c r="AJP109" s="29"/>
      <c r="AJQ109" s="29"/>
      <c r="AJR109" s="29"/>
      <c r="AJS109" s="29"/>
      <c r="AJT109" s="29"/>
      <c r="AJU109" s="29"/>
      <c r="AJV109" s="29"/>
      <c r="AJW109" s="29"/>
      <c r="AJX109" s="29"/>
      <c r="AJY109" s="29"/>
      <c r="AJZ109" s="29"/>
      <c r="AKA109" s="29"/>
      <c r="AKB109" s="29"/>
      <c r="AKC109" s="29"/>
      <c r="AKD109" s="29"/>
      <c r="AKE109" s="29"/>
      <c r="AKF109" s="29"/>
      <c r="AKG109" s="29"/>
      <c r="AKH109" s="29"/>
      <c r="AKI109" s="29"/>
      <c r="AKJ109" s="29"/>
      <c r="AKK109" s="29"/>
      <c r="AKL109" s="29"/>
      <c r="AKM109" s="29"/>
      <c r="AKN109" s="29"/>
      <c r="AKO109" s="29"/>
      <c r="AKP109" s="29"/>
      <c r="AKQ109" s="29"/>
      <c r="AKR109" s="29"/>
      <c r="AKS109" s="29"/>
      <c r="AKT109" s="29"/>
      <c r="AKU109" s="29"/>
      <c r="AKV109" s="29"/>
      <c r="AKW109" s="29"/>
      <c r="AKX109" s="29"/>
      <c r="AKY109" s="29"/>
      <c r="AKZ109" s="29"/>
      <c r="ALA109" s="29"/>
      <c r="ALB109" s="29"/>
      <c r="ALC109" s="29"/>
      <c r="ALD109" s="29"/>
      <c r="ALE109" s="29"/>
      <c r="ALF109" s="29"/>
      <c r="ALG109" s="29"/>
      <c r="ALH109" s="29"/>
      <c r="ALI109" s="29"/>
      <c r="ALJ109" s="29"/>
      <c r="ALK109" s="29"/>
      <c r="ALL109" s="29"/>
      <c r="ALM109" s="29"/>
      <c r="ALN109" s="29"/>
      <c r="ALO109" s="29"/>
      <c r="ALP109" s="29"/>
      <c r="ALQ109" s="29"/>
      <c r="ALR109" s="29"/>
      <c r="ALS109" s="29"/>
      <c r="ALT109" s="29"/>
      <c r="ALU109" s="29"/>
      <c r="ALV109" s="29"/>
      <c r="ALW109" s="29"/>
      <c r="ALX109" s="29"/>
      <c r="ALY109" s="29"/>
      <c r="ALZ109" s="29"/>
      <c r="AMA109" s="29"/>
      <c r="AMB109" s="29"/>
      <c r="AMC109" s="29"/>
      <c r="AMD109" s="29"/>
      <c r="AME109" s="29"/>
      <c r="AMF109" s="29"/>
      <c r="AMG109" s="29"/>
      <c r="AMH109" s="29"/>
    </row>
    <row r="110" spans="1:1022" ht="51" x14ac:dyDescent="0.2">
      <c r="A110" s="13" t="s">
        <v>215</v>
      </c>
      <c r="B110" s="14" t="s">
        <v>216</v>
      </c>
      <c r="C110" s="22" t="s">
        <v>217</v>
      </c>
      <c r="D110" s="49" t="s">
        <v>33</v>
      </c>
      <c r="E110" s="49">
        <v>0</v>
      </c>
      <c r="F110" s="49" t="s">
        <v>33</v>
      </c>
      <c r="G110" s="49">
        <f t="shared" si="48"/>
        <v>67.471374010000005</v>
      </c>
      <c r="H110" s="49">
        <f t="shared" ref="H110:I110" si="76">SUM(J110,L110,N110,P110)</f>
        <v>67.471374010000005</v>
      </c>
      <c r="I110" s="49">
        <f t="shared" si="76"/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67.471374010000005</v>
      </c>
      <c r="Q110" s="49">
        <v>0</v>
      </c>
      <c r="R110" s="49">
        <f t="shared" si="50"/>
        <v>67.471374010000005</v>
      </c>
      <c r="S110" s="49" t="s">
        <v>33</v>
      </c>
      <c r="T110" s="49">
        <f t="shared" si="51"/>
        <v>-67.471374010000005</v>
      </c>
      <c r="U110" s="49" t="s">
        <v>33</v>
      </c>
      <c r="V110" s="44" t="s">
        <v>33</v>
      </c>
      <c r="BB110" s="24"/>
    </row>
    <row r="111" spans="1:1022" s="28" customFormat="1" ht="15.75" x14ac:dyDescent="0.25">
      <c r="A111" s="25" t="s">
        <v>218</v>
      </c>
      <c r="B111" s="22" t="s">
        <v>157</v>
      </c>
      <c r="C111" s="22" t="s">
        <v>32</v>
      </c>
      <c r="D111" s="48" t="s">
        <v>33</v>
      </c>
      <c r="E111" s="48">
        <f t="shared" ref="E111" si="77">SUM(E112)</f>
        <v>0</v>
      </c>
      <c r="F111" s="48" t="s">
        <v>33</v>
      </c>
      <c r="G111" s="48">
        <f t="shared" si="48"/>
        <v>4.5</v>
      </c>
      <c r="H111" s="48">
        <f t="shared" ref="H111:Q111" si="78">SUM(H112)</f>
        <v>4.5</v>
      </c>
      <c r="I111" s="48">
        <f t="shared" si="78"/>
        <v>0</v>
      </c>
      <c r="J111" s="48">
        <f t="shared" si="78"/>
        <v>0</v>
      </c>
      <c r="K111" s="48">
        <f t="shared" si="78"/>
        <v>0</v>
      </c>
      <c r="L111" s="48">
        <f t="shared" si="78"/>
        <v>0</v>
      </c>
      <c r="M111" s="48">
        <f t="shared" si="78"/>
        <v>0</v>
      </c>
      <c r="N111" s="48">
        <f t="shared" si="78"/>
        <v>0</v>
      </c>
      <c r="O111" s="48">
        <f t="shared" si="78"/>
        <v>0</v>
      </c>
      <c r="P111" s="48">
        <f t="shared" si="78"/>
        <v>4.5</v>
      </c>
      <c r="Q111" s="48">
        <f t="shared" si="78"/>
        <v>0</v>
      </c>
      <c r="R111" s="48">
        <f t="shared" si="50"/>
        <v>4.5</v>
      </c>
      <c r="S111" s="48" t="s">
        <v>33</v>
      </c>
      <c r="T111" s="48">
        <f t="shared" si="51"/>
        <v>-4.5</v>
      </c>
      <c r="U111" s="48" t="s">
        <v>33</v>
      </c>
      <c r="V111" s="32" t="s">
        <v>33</v>
      </c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31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</row>
    <row r="112" spans="1:1022" ht="38.25" x14ac:dyDescent="0.2">
      <c r="A112" s="13" t="s">
        <v>218</v>
      </c>
      <c r="B112" s="14" t="s">
        <v>219</v>
      </c>
      <c r="C112" s="22" t="s">
        <v>220</v>
      </c>
      <c r="D112" s="49" t="s">
        <v>33</v>
      </c>
      <c r="E112" s="49">
        <v>0</v>
      </c>
      <c r="F112" s="49" t="s">
        <v>33</v>
      </c>
      <c r="G112" s="49">
        <f t="shared" si="48"/>
        <v>4.5</v>
      </c>
      <c r="H112" s="49">
        <f t="shared" ref="H112:I112" si="79">SUM(J112,L112,N112,P112)</f>
        <v>4.5</v>
      </c>
      <c r="I112" s="49">
        <f t="shared" si="79"/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4.5</v>
      </c>
      <c r="Q112" s="49">
        <v>0</v>
      </c>
      <c r="R112" s="49">
        <f t="shared" si="50"/>
        <v>4.5</v>
      </c>
      <c r="S112" s="49" t="s">
        <v>33</v>
      </c>
      <c r="T112" s="49">
        <f t="shared" si="51"/>
        <v>-4.5</v>
      </c>
      <c r="U112" s="49" t="s">
        <v>33</v>
      </c>
      <c r="V112" s="44" t="s">
        <v>33</v>
      </c>
      <c r="BB112" s="24"/>
    </row>
    <row r="113" spans="1:1022" s="28" customFormat="1" ht="51" x14ac:dyDescent="0.25">
      <c r="A113" s="25" t="s">
        <v>108</v>
      </c>
      <c r="B113" s="22" t="s">
        <v>109</v>
      </c>
      <c r="C113" s="22" t="s">
        <v>32</v>
      </c>
      <c r="D113" s="48" t="s">
        <v>33</v>
      </c>
      <c r="E113" s="48">
        <v>0</v>
      </c>
      <c r="F113" s="48" t="s">
        <v>33</v>
      </c>
      <c r="G113" s="48">
        <f t="shared" si="48"/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f t="shared" si="50"/>
        <v>0</v>
      </c>
      <c r="S113" s="48" t="s">
        <v>33</v>
      </c>
      <c r="T113" s="48">
        <f t="shared" si="51"/>
        <v>0</v>
      </c>
      <c r="U113" s="48" t="s">
        <v>33</v>
      </c>
      <c r="V113" s="32" t="s">
        <v>33</v>
      </c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31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  <c r="QR113" s="29"/>
      <c r="QS113" s="29"/>
      <c r="QT113" s="29"/>
      <c r="QU113" s="29"/>
      <c r="QV113" s="29"/>
      <c r="QW113" s="29"/>
      <c r="QX113" s="29"/>
      <c r="QY113" s="29"/>
      <c r="QZ113" s="29"/>
      <c r="RA113" s="29"/>
      <c r="RB113" s="29"/>
      <c r="RC113" s="29"/>
      <c r="RD113" s="29"/>
      <c r="RE113" s="29"/>
      <c r="RF113" s="29"/>
      <c r="RG113" s="29"/>
      <c r="RH113" s="29"/>
      <c r="RI113" s="29"/>
      <c r="RJ113" s="29"/>
      <c r="RK113" s="29"/>
      <c r="RL113" s="29"/>
      <c r="RM113" s="29"/>
      <c r="RN113" s="29"/>
      <c r="RO113" s="29"/>
      <c r="RP113" s="29"/>
      <c r="RQ113" s="29"/>
      <c r="RR113" s="29"/>
      <c r="RS113" s="29"/>
      <c r="RT113" s="29"/>
      <c r="RU113" s="29"/>
      <c r="RV113" s="29"/>
      <c r="RW113" s="29"/>
      <c r="RX113" s="29"/>
      <c r="RY113" s="29"/>
      <c r="RZ113" s="29"/>
      <c r="SA113" s="29"/>
      <c r="SB113" s="29"/>
      <c r="SC113" s="29"/>
      <c r="SD113" s="29"/>
      <c r="SE113" s="29"/>
      <c r="SF113" s="29"/>
      <c r="SG113" s="29"/>
      <c r="SH113" s="29"/>
      <c r="SI113" s="29"/>
      <c r="SJ113" s="29"/>
      <c r="SK113" s="29"/>
      <c r="SL113" s="29"/>
      <c r="SM113" s="29"/>
      <c r="SN113" s="29"/>
      <c r="SO113" s="29"/>
      <c r="SP113" s="29"/>
      <c r="SQ113" s="29"/>
      <c r="SR113" s="29"/>
      <c r="SS113" s="29"/>
      <c r="ST113" s="29"/>
      <c r="SU113" s="29"/>
      <c r="SV113" s="29"/>
      <c r="SW113" s="29"/>
      <c r="SX113" s="29"/>
      <c r="SY113" s="29"/>
      <c r="SZ113" s="29"/>
      <c r="TA113" s="29"/>
      <c r="TB113" s="29"/>
      <c r="TC113" s="29"/>
      <c r="TD113" s="29"/>
      <c r="TE113" s="29"/>
      <c r="TF113" s="29"/>
      <c r="TG113" s="29"/>
      <c r="TH113" s="29"/>
      <c r="TI113" s="29"/>
      <c r="TJ113" s="29"/>
      <c r="TK113" s="29"/>
      <c r="TL113" s="29"/>
      <c r="TM113" s="29"/>
      <c r="TN113" s="29"/>
      <c r="TO113" s="29"/>
      <c r="TP113" s="29"/>
      <c r="TQ113" s="29"/>
      <c r="TR113" s="29"/>
      <c r="TS113" s="29"/>
      <c r="TT113" s="29"/>
      <c r="TU113" s="29"/>
      <c r="TV113" s="29"/>
      <c r="TW113" s="29"/>
      <c r="TX113" s="29"/>
      <c r="TY113" s="29"/>
      <c r="TZ113" s="29"/>
      <c r="UA113" s="29"/>
      <c r="UB113" s="29"/>
      <c r="UC113" s="29"/>
      <c r="UD113" s="29"/>
      <c r="UE113" s="29"/>
      <c r="UF113" s="29"/>
      <c r="UG113" s="29"/>
      <c r="UH113" s="29"/>
      <c r="UI113" s="29"/>
      <c r="UJ113" s="29"/>
      <c r="UK113" s="29"/>
      <c r="UL113" s="29"/>
      <c r="UM113" s="29"/>
      <c r="UN113" s="29"/>
      <c r="UO113" s="29"/>
      <c r="UP113" s="29"/>
      <c r="UQ113" s="29"/>
      <c r="UR113" s="29"/>
      <c r="US113" s="29"/>
      <c r="UT113" s="29"/>
      <c r="UU113" s="29"/>
      <c r="UV113" s="29"/>
      <c r="UW113" s="29"/>
      <c r="UX113" s="29"/>
      <c r="UY113" s="29"/>
      <c r="UZ113" s="29"/>
      <c r="VA113" s="29"/>
      <c r="VB113" s="29"/>
      <c r="VC113" s="29"/>
      <c r="VD113" s="29"/>
      <c r="VE113" s="29"/>
      <c r="VF113" s="29"/>
      <c r="VG113" s="29"/>
      <c r="VH113" s="29"/>
      <c r="VI113" s="29"/>
      <c r="VJ113" s="29"/>
      <c r="VK113" s="29"/>
      <c r="VL113" s="29"/>
      <c r="VM113" s="29"/>
      <c r="VN113" s="29"/>
      <c r="VO113" s="29"/>
      <c r="VP113" s="29"/>
      <c r="VQ113" s="29"/>
      <c r="VR113" s="29"/>
      <c r="VS113" s="29"/>
      <c r="VT113" s="29"/>
      <c r="VU113" s="29"/>
      <c r="VV113" s="29"/>
      <c r="VW113" s="29"/>
      <c r="VX113" s="29"/>
      <c r="VY113" s="29"/>
      <c r="VZ113" s="29"/>
      <c r="WA113" s="29"/>
      <c r="WB113" s="29"/>
      <c r="WC113" s="29"/>
      <c r="WD113" s="29"/>
      <c r="WE113" s="29"/>
      <c r="WF113" s="29"/>
      <c r="WG113" s="29"/>
      <c r="WH113" s="29"/>
      <c r="WI113" s="29"/>
      <c r="WJ113" s="29"/>
      <c r="WK113" s="29"/>
      <c r="WL113" s="29"/>
      <c r="WM113" s="29"/>
      <c r="WN113" s="29"/>
      <c r="WO113" s="29"/>
      <c r="WP113" s="29"/>
      <c r="WQ113" s="29"/>
      <c r="WR113" s="29"/>
      <c r="WS113" s="29"/>
      <c r="WT113" s="29"/>
      <c r="WU113" s="29"/>
      <c r="WV113" s="29"/>
      <c r="WW113" s="29"/>
      <c r="WX113" s="29"/>
      <c r="WY113" s="29"/>
      <c r="WZ113" s="29"/>
      <c r="XA113" s="29"/>
      <c r="XB113" s="29"/>
      <c r="XC113" s="29"/>
      <c r="XD113" s="29"/>
      <c r="XE113" s="29"/>
      <c r="XF113" s="29"/>
      <c r="XG113" s="29"/>
      <c r="XH113" s="29"/>
      <c r="XI113" s="29"/>
      <c r="XJ113" s="29"/>
      <c r="XK113" s="29"/>
      <c r="XL113" s="29"/>
      <c r="XM113" s="29"/>
      <c r="XN113" s="29"/>
      <c r="XO113" s="29"/>
      <c r="XP113" s="29"/>
      <c r="XQ113" s="29"/>
      <c r="XR113" s="29"/>
      <c r="XS113" s="29"/>
      <c r="XT113" s="29"/>
      <c r="XU113" s="29"/>
      <c r="XV113" s="29"/>
      <c r="XW113" s="29"/>
      <c r="XX113" s="29"/>
      <c r="XY113" s="29"/>
      <c r="XZ113" s="29"/>
      <c r="YA113" s="29"/>
      <c r="YB113" s="29"/>
      <c r="YC113" s="29"/>
      <c r="YD113" s="29"/>
      <c r="YE113" s="29"/>
      <c r="YF113" s="29"/>
      <c r="YG113" s="29"/>
      <c r="YH113" s="29"/>
      <c r="YI113" s="29"/>
      <c r="YJ113" s="29"/>
      <c r="YK113" s="29"/>
      <c r="YL113" s="29"/>
      <c r="YM113" s="29"/>
      <c r="YN113" s="29"/>
      <c r="YO113" s="29"/>
      <c r="YP113" s="29"/>
      <c r="YQ113" s="29"/>
      <c r="YR113" s="29"/>
      <c r="YS113" s="29"/>
      <c r="YT113" s="29"/>
      <c r="YU113" s="29"/>
      <c r="YV113" s="29"/>
      <c r="YW113" s="29"/>
      <c r="YX113" s="29"/>
      <c r="YY113" s="29"/>
      <c r="YZ113" s="29"/>
      <c r="ZA113" s="29"/>
      <c r="ZB113" s="29"/>
      <c r="ZC113" s="29"/>
      <c r="ZD113" s="29"/>
      <c r="ZE113" s="29"/>
      <c r="ZF113" s="29"/>
      <c r="ZG113" s="29"/>
      <c r="ZH113" s="29"/>
      <c r="ZI113" s="29"/>
      <c r="ZJ113" s="29"/>
      <c r="ZK113" s="29"/>
      <c r="ZL113" s="29"/>
      <c r="ZM113" s="29"/>
      <c r="ZN113" s="29"/>
      <c r="ZO113" s="29"/>
      <c r="ZP113" s="29"/>
      <c r="ZQ113" s="29"/>
      <c r="ZR113" s="29"/>
      <c r="ZS113" s="29"/>
      <c r="ZT113" s="29"/>
      <c r="ZU113" s="29"/>
      <c r="ZV113" s="29"/>
      <c r="ZW113" s="29"/>
      <c r="ZX113" s="29"/>
      <c r="ZY113" s="29"/>
      <c r="ZZ113" s="29"/>
      <c r="AAA113" s="29"/>
      <c r="AAB113" s="29"/>
      <c r="AAC113" s="29"/>
      <c r="AAD113" s="29"/>
      <c r="AAE113" s="29"/>
      <c r="AAF113" s="29"/>
      <c r="AAG113" s="29"/>
      <c r="AAH113" s="29"/>
      <c r="AAI113" s="29"/>
      <c r="AAJ113" s="29"/>
      <c r="AAK113" s="29"/>
      <c r="AAL113" s="29"/>
      <c r="AAM113" s="29"/>
      <c r="AAN113" s="29"/>
      <c r="AAO113" s="29"/>
      <c r="AAP113" s="29"/>
      <c r="AAQ113" s="29"/>
      <c r="AAR113" s="29"/>
      <c r="AAS113" s="29"/>
      <c r="AAT113" s="29"/>
      <c r="AAU113" s="29"/>
      <c r="AAV113" s="29"/>
      <c r="AAW113" s="29"/>
      <c r="AAX113" s="29"/>
      <c r="AAY113" s="29"/>
      <c r="AAZ113" s="29"/>
      <c r="ABA113" s="29"/>
      <c r="ABB113" s="29"/>
      <c r="ABC113" s="29"/>
      <c r="ABD113" s="29"/>
      <c r="ABE113" s="29"/>
      <c r="ABF113" s="29"/>
      <c r="ABG113" s="29"/>
      <c r="ABH113" s="29"/>
      <c r="ABI113" s="29"/>
      <c r="ABJ113" s="29"/>
      <c r="ABK113" s="29"/>
      <c r="ABL113" s="29"/>
      <c r="ABM113" s="29"/>
      <c r="ABN113" s="29"/>
      <c r="ABO113" s="29"/>
      <c r="ABP113" s="29"/>
      <c r="ABQ113" s="29"/>
      <c r="ABR113" s="29"/>
      <c r="ABS113" s="29"/>
      <c r="ABT113" s="29"/>
      <c r="ABU113" s="29"/>
      <c r="ABV113" s="29"/>
      <c r="ABW113" s="29"/>
      <c r="ABX113" s="29"/>
      <c r="ABY113" s="29"/>
      <c r="ABZ113" s="29"/>
      <c r="ACA113" s="29"/>
      <c r="ACB113" s="29"/>
      <c r="ACC113" s="29"/>
      <c r="ACD113" s="29"/>
      <c r="ACE113" s="29"/>
      <c r="ACF113" s="29"/>
      <c r="ACG113" s="29"/>
      <c r="ACH113" s="29"/>
      <c r="ACI113" s="29"/>
      <c r="ACJ113" s="29"/>
      <c r="ACK113" s="29"/>
      <c r="ACL113" s="29"/>
      <c r="ACM113" s="29"/>
      <c r="ACN113" s="29"/>
      <c r="ACO113" s="29"/>
      <c r="ACP113" s="29"/>
      <c r="ACQ113" s="29"/>
      <c r="ACR113" s="29"/>
      <c r="ACS113" s="29"/>
      <c r="ACT113" s="29"/>
      <c r="ACU113" s="29"/>
      <c r="ACV113" s="29"/>
      <c r="ACW113" s="29"/>
      <c r="ACX113" s="29"/>
      <c r="ACY113" s="29"/>
      <c r="ACZ113" s="29"/>
      <c r="ADA113" s="29"/>
      <c r="ADB113" s="29"/>
      <c r="ADC113" s="29"/>
      <c r="ADD113" s="29"/>
      <c r="ADE113" s="29"/>
      <c r="ADF113" s="29"/>
      <c r="ADG113" s="29"/>
      <c r="ADH113" s="29"/>
      <c r="ADI113" s="29"/>
      <c r="ADJ113" s="29"/>
      <c r="ADK113" s="29"/>
      <c r="ADL113" s="29"/>
      <c r="ADM113" s="29"/>
      <c r="ADN113" s="29"/>
      <c r="ADO113" s="29"/>
      <c r="ADP113" s="29"/>
      <c r="ADQ113" s="29"/>
      <c r="ADR113" s="29"/>
      <c r="ADS113" s="29"/>
      <c r="ADT113" s="29"/>
      <c r="ADU113" s="29"/>
      <c r="ADV113" s="29"/>
      <c r="ADW113" s="29"/>
      <c r="ADX113" s="29"/>
      <c r="ADY113" s="29"/>
      <c r="ADZ113" s="29"/>
      <c r="AEA113" s="29"/>
      <c r="AEB113" s="29"/>
      <c r="AEC113" s="29"/>
      <c r="AED113" s="29"/>
      <c r="AEE113" s="29"/>
      <c r="AEF113" s="29"/>
      <c r="AEG113" s="29"/>
      <c r="AEH113" s="29"/>
      <c r="AEI113" s="29"/>
      <c r="AEJ113" s="29"/>
      <c r="AEK113" s="29"/>
      <c r="AEL113" s="29"/>
      <c r="AEM113" s="29"/>
      <c r="AEN113" s="29"/>
      <c r="AEO113" s="29"/>
      <c r="AEP113" s="29"/>
      <c r="AEQ113" s="29"/>
      <c r="AER113" s="29"/>
      <c r="AES113" s="29"/>
      <c r="AET113" s="29"/>
      <c r="AEU113" s="29"/>
      <c r="AEV113" s="29"/>
      <c r="AEW113" s="29"/>
      <c r="AEX113" s="29"/>
      <c r="AEY113" s="29"/>
      <c r="AEZ113" s="29"/>
      <c r="AFA113" s="29"/>
      <c r="AFB113" s="29"/>
      <c r="AFC113" s="29"/>
      <c r="AFD113" s="29"/>
      <c r="AFE113" s="29"/>
      <c r="AFF113" s="29"/>
      <c r="AFG113" s="29"/>
      <c r="AFH113" s="29"/>
      <c r="AFI113" s="29"/>
      <c r="AFJ113" s="29"/>
      <c r="AFK113" s="29"/>
      <c r="AFL113" s="29"/>
      <c r="AFM113" s="29"/>
      <c r="AFN113" s="29"/>
      <c r="AFO113" s="29"/>
      <c r="AFP113" s="29"/>
      <c r="AFQ113" s="29"/>
      <c r="AFR113" s="29"/>
      <c r="AFS113" s="29"/>
      <c r="AFT113" s="29"/>
      <c r="AFU113" s="29"/>
      <c r="AFV113" s="29"/>
      <c r="AFW113" s="29"/>
      <c r="AFX113" s="29"/>
      <c r="AFY113" s="29"/>
      <c r="AFZ113" s="29"/>
      <c r="AGA113" s="29"/>
      <c r="AGB113" s="29"/>
      <c r="AGC113" s="29"/>
      <c r="AGD113" s="29"/>
      <c r="AGE113" s="29"/>
      <c r="AGF113" s="29"/>
      <c r="AGG113" s="29"/>
      <c r="AGH113" s="29"/>
      <c r="AGI113" s="29"/>
      <c r="AGJ113" s="29"/>
      <c r="AGK113" s="29"/>
      <c r="AGL113" s="29"/>
      <c r="AGM113" s="29"/>
      <c r="AGN113" s="29"/>
      <c r="AGO113" s="29"/>
      <c r="AGP113" s="29"/>
      <c r="AGQ113" s="29"/>
      <c r="AGR113" s="29"/>
      <c r="AGS113" s="29"/>
      <c r="AGT113" s="29"/>
      <c r="AGU113" s="29"/>
      <c r="AGV113" s="29"/>
      <c r="AGW113" s="29"/>
      <c r="AGX113" s="29"/>
      <c r="AGY113" s="29"/>
      <c r="AGZ113" s="29"/>
      <c r="AHA113" s="29"/>
      <c r="AHB113" s="29"/>
      <c r="AHC113" s="29"/>
      <c r="AHD113" s="29"/>
      <c r="AHE113" s="29"/>
      <c r="AHF113" s="29"/>
      <c r="AHG113" s="29"/>
      <c r="AHH113" s="29"/>
      <c r="AHI113" s="29"/>
      <c r="AHJ113" s="29"/>
      <c r="AHK113" s="29"/>
      <c r="AHL113" s="29"/>
      <c r="AHM113" s="29"/>
      <c r="AHN113" s="29"/>
      <c r="AHO113" s="29"/>
      <c r="AHP113" s="29"/>
      <c r="AHQ113" s="29"/>
      <c r="AHR113" s="29"/>
      <c r="AHS113" s="29"/>
      <c r="AHT113" s="29"/>
      <c r="AHU113" s="29"/>
      <c r="AHV113" s="29"/>
      <c r="AHW113" s="29"/>
      <c r="AHX113" s="29"/>
      <c r="AHY113" s="29"/>
      <c r="AHZ113" s="29"/>
      <c r="AIA113" s="29"/>
      <c r="AIB113" s="29"/>
      <c r="AIC113" s="29"/>
      <c r="AID113" s="29"/>
      <c r="AIE113" s="29"/>
      <c r="AIF113" s="29"/>
      <c r="AIG113" s="29"/>
      <c r="AIH113" s="29"/>
      <c r="AII113" s="29"/>
      <c r="AIJ113" s="29"/>
      <c r="AIK113" s="29"/>
      <c r="AIL113" s="29"/>
      <c r="AIM113" s="29"/>
      <c r="AIN113" s="29"/>
      <c r="AIO113" s="29"/>
      <c r="AIP113" s="29"/>
      <c r="AIQ113" s="29"/>
      <c r="AIR113" s="29"/>
      <c r="AIS113" s="29"/>
      <c r="AIT113" s="29"/>
      <c r="AIU113" s="29"/>
      <c r="AIV113" s="29"/>
      <c r="AIW113" s="29"/>
      <c r="AIX113" s="29"/>
      <c r="AIY113" s="29"/>
      <c r="AIZ113" s="29"/>
      <c r="AJA113" s="29"/>
      <c r="AJB113" s="29"/>
      <c r="AJC113" s="29"/>
      <c r="AJD113" s="29"/>
      <c r="AJE113" s="29"/>
      <c r="AJF113" s="29"/>
      <c r="AJG113" s="29"/>
      <c r="AJH113" s="29"/>
      <c r="AJI113" s="29"/>
      <c r="AJJ113" s="29"/>
      <c r="AJK113" s="29"/>
      <c r="AJL113" s="29"/>
      <c r="AJM113" s="29"/>
      <c r="AJN113" s="29"/>
      <c r="AJO113" s="29"/>
      <c r="AJP113" s="29"/>
      <c r="AJQ113" s="29"/>
      <c r="AJR113" s="29"/>
      <c r="AJS113" s="29"/>
      <c r="AJT113" s="29"/>
      <c r="AJU113" s="29"/>
      <c r="AJV113" s="29"/>
      <c r="AJW113" s="29"/>
      <c r="AJX113" s="29"/>
      <c r="AJY113" s="29"/>
      <c r="AJZ113" s="29"/>
      <c r="AKA113" s="29"/>
      <c r="AKB113" s="29"/>
      <c r="AKC113" s="29"/>
      <c r="AKD113" s="29"/>
      <c r="AKE113" s="29"/>
      <c r="AKF113" s="29"/>
      <c r="AKG113" s="29"/>
      <c r="AKH113" s="29"/>
      <c r="AKI113" s="29"/>
      <c r="AKJ113" s="29"/>
      <c r="AKK113" s="29"/>
      <c r="AKL113" s="29"/>
      <c r="AKM113" s="29"/>
      <c r="AKN113" s="29"/>
      <c r="AKO113" s="29"/>
      <c r="AKP113" s="29"/>
      <c r="AKQ113" s="29"/>
      <c r="AKR113" s="29"/>
      <c r="AKS113" s="29"/>
      <c r="AKT113" s="29"/>
      <c r="AKU113" s="29"/>
      <c r="AKV113" s="29"/>
      <c r="AKW113" s="29"/>
      <c r="AKX113" s="29"/>
      <c r="AKY113" s="29"/>
      <c r="AKZ113" s="29"/>
      <c r="ALA113" s="29"/>
      <c r="ALB113" s="29"/>
      <c r="ALC113" s="29"/>
      <c r="ALD113" s="29"/>
      <c r="ALE113" s="29"/>
      <c r="ALF113" s="29"/>
      <c r="ALG113" s="29"/>
      <c r="ALH113" s="29"/>
      <c r="ALI113" s="29"/>
      <c r="ALJ113" s="29"/>
      <c r="ALK113" s="29"/>
      <c r="ALL113" s="29"/>
      <c r="ALM113" s="29"/>
      <c r="ALN113" s="29"/>
      <c r="ALO113" s="29"/>
      <c r="ALP113" s="29"/>
      <c r="ALQ113" s="29"/>
      <c r="ALR113" s="29"/>
      <c r="ALS113" s="29"/>
      <c r="ALT113" s="29"/>
      <c r="ALU113" s="29"/>
      <c r="ALV113" s="29"/>
      <c r="ALW113" s="29"/>
      <c r="ALX113" s="29"/>
      <c r="ALY113" s="29"/>
      <c r="ALZ113" s="29"/>
      <c r="AMA113" s="29"/>
      <c r="AMB113" s="29"/>
      <c r="AMC113" s="29"/>
      <c r="AMD113" s="29"/>
      <c r="AME113" s="29"/>
      <c r="AMF113" s="29"/>
      <c r="AMG113" s="29"/>
      <c r="AMH113" s="29"/>
    </row>
    <row r="114" spans="1:1022" s="28" customFormat="1" ht="38.25" x14ac:dyDescent="0.25">
      <c r="A114" s="25" t="s">
        <v>110</v>
      </c>
      <c r="B114" s="22" t="s">
        <v>111</v>
      </c>
      <c r="C114" s="22" t="s">
        <v>32</v>
      </c>
      <c r="D114" s="48" t="s">
        <v>33</v>
      </c>
      <c r="E114" s="48">
        <v>0</v>
      </c>
      <c r="F114" s="48" t="s">
        <v>33</v>
      </c>
      <c r="G114" s="48">
        <f t="shared" si="48"/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f t="shared" si="50"/>
        <v>0</v>
      </c>
      <c r="S114" s="48" t="s">
        <v>33</v>
      </c>
      <c r="T114" s="48">
        <f t="shared" si="51"/>
        <v>0</v>
      </c>
      <c r="U114" s="48" t="s">
        <v>33</v>
      </c>
      <c r="V114" s="32" t="s">
        <v>33</v>
      </c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31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  <c r="QR114" s="29"/>
      <c r="QS114" s="29"/>
      <c r="QT114" s="29"/>
      <c r="QU114" s="29"/>
      <c r="QV114" s="29"/>
      <c r="QW114" s="29"/>
      <c r="QX114" s="29"/>
      <c r="QY114" s="29"/>
      <c r="QZ114" s="29"/>
      <c r="RA114" s="29"/>
      <c r="RB114" s="29"/>
      <c r="RC114" s="29"/>
      <c r="RD114" s="29"/>
      <c r="RE114" s="29"/>
      <c r="RF114" s="29"/>
      <c r="RG114" s="29"/>
      <c r="RH114" s="29"/>
      <c r="RI114" s="29"/>
      <c r="RJ114" s="29"/>
      <c r="RK114" s="29"/>
      <c r="RL114" s="29"/>
      <c r="RM114" s="29"/>
      <c r="RN114" s="29"/>
      <c r="RO114" s="29"/>
      <c r="RP114" s="29"/>
      <c r="RQ114" s="29"/>
      <c r="RR114" s="29"/>
      <c r="RS114" s="29"/>
      <c r="RT114" s="29"/>
      <c r="RU114" s="29"/>
      <c r="RV114" s="29"/>
      <c r="RW114" s="29"/>
      <c r="RX114" s="29"/>
      <c r="RY114" s="29"/>
      <c r="RZ114" s="29"/>
      <c r="SA114" s="29"/>
      <c r="SB114" s="29"/>
      <c r="SC114" s="29"/>
      <c r="SD114" s="29"/>
      <c r="SE114" s="29"/>
      <c r="SF114" s="29"/>
      <c r="SG114" s="29"/>
      <c r="SH114" s="29"/>
      <c r="SI114" s="29"/>
      <c r="SJ114" s="29"/>
      <c r="SK114" s="29"/>
      <c r="SL114" s="29"/>
      <c r="SM114" s="29"/>
      <c r="SN114" s="29"/>
      <c r="SO114" s="29"/>
      <c r="SP114" s="29"/>
      <c r="SQ114" s="29"/>
      <c r="SR114" s="29"/>
      <c r="SS114" s="29"/>
      <c r="ST114" s="29"/>
      <c r="SU114" s="29"/>
      <c r="SV114" s="29"/>
      <c r="SW114" s="29"/>
      <c r="SX114" s="29"/>
      <c r="SY114" s="29"/>
      <c r="SZ114" s="29"/>
      <c r="TA114" s="29"/>
      <c r="TB114" s="29"/>
      <c r="TC114" s="29"/>
      <c r="TD114" s="29"/>
      <c r="TE114" s="29"/>
      <c r="TF114" s="29"/>
      <c r="TG114" s="29"/>
      <c r="TH114" s="29"/>
      <c r="TI114" s="29"/>
      <c r="TJ114" s="29"/>
      <c r="TK114" s="29"/>
      <c r="TL114" s="29"/>
      <c r="TM114" s="29"/>
      <c r="TN114" s="29"/>
      <c r="TO114" s="29"/>
      <c r="TP114" s="29"/>
      <c r="TQ114" s="29"/>
      <c r="TR114" s="29"/>
      <c r="TS114" s="29"/>
      <c r="TT114" s="29"/>
      <c r="TU114" s="29"/>
      <c r="TV114" s="29"/>
      <c r="TW114" s="29"/>
      <c r="TX114" s="29"/>
      <c r="TY114" s="29"/>
      <c r="TZ114" s="29"/>
      <c r="UA114" s="29"/>
      <c r="UB114" s="29"/>
      <c r="UC114" s="29"/>
      <c r="UD114" s="29"/>
      <c r="UE114" s="29"/>
      <c r="UF114" s="29"/>
      <c r="UG114" s="29"/>
      <c r="UH114" s="29"/>
      <c r="UI114" s="29"/>
      <c r="UJ114" s="29"/>
      <c r="UK114" s="29"/>
      <c r="UL114" s="29"/>
      <c r="UM114" s="29"/>
      <c r="UN114" s="29"/>
      <c r="UO114" s="29"/>
      <c r="UP114" s="29"/>
      <c r="UQ114" s="29"/>
      <c r="UR114" s="29"/>
      <c r="US114" s="29"/>
      <c r="UT114" s="29"/>
      <c r="UU114" s="29"/>
      <c r="UV114" s="29"/>
      <c r="UW114" s="29"/>
      <c r="UX114" s="29"/>
      <c r="UY114" s="29"/>
      <c r="UZ114" s="29"/>
      <c r="VA114" s="29"/>
      <c r="VB114" s="29"/>
      <c r="VC114" s="29"/>
      <c r="VD114" s="29"/>
      <c r="VE114" s="29"/>
      <c r="VF114" s="29"/>
      <c r="VG114" s="29"/>
      <c r="VH114" s="29"/>
      <c r="VI114" s="29"/>
      <c r="VJ114" s="29"/>
      <c r="VK114" s="29"/>
      <c r="VL114" s="29"/>
      <c r="VM114" s="29"/>
      <c r="VN114" s="29"/>
      <c r="VO114" s="29"/>
      <c r="VP114" s="29"/>
      <c r="VQ114" s="29"/>
      <c r="VR114" s="29"/>
      <c r="VS114" s="29"/>
      <c r="VT114" s="29"/>
      <c r="VU114" s="29"/>
      <c r="VV114" s="29"/>
      <c r="VW114" s="29"/>
      <c r="VX114" s="29"/>
      <c r="VY114" s="29"/>
      <c r="VZ114" s="29"/>
      <c r="WA114" s="29"/>
      <c r="WB114" s="29"/>
      <c r="WC114" s="29"/>
      <c r="WD114" s="29"/>
      <c r="WE114" s="29"/>
      <c r="WF114" s="29"/>
      <c r="WG114" s="29"/>
      <c r="WH114" s="29"/>
      <c r="WI114" s="29"/>
      <c r="WJ114" s="29"/>
      <c r="WK114" s="29"/>
      <c r="WL114" s="29"/>
      <c r="WM114" s="29"/>
      <c r="WN114" s="29"/>
      <c r="WO114" s="29"/>
      <c r="WP114" s="29"/>
      <c r="WQ114" s="29"/>
      <c r="WR114" s="29"/>
      <c r="WS114" s="29"/>
      <c r="WT114" s="29"/>
      <c r="WU114" s="29"/>
      <c r="WV114" s="29"/>
      <c r="WW114" s="29"/>
      <c r="WX114" s="29"/>
      <c r="WY114" s="29"/>
      <c r="WZ114" s="29"/>
      <c r="XA114" s="29"/>
      <c r="XB114" s="29"/>
      <c r="XC114" s="29"/>
      <c r="XD114" s="29"/>
      <c r="XE114" s="29"/>
      <c r="XF114" s="29"/>
      <c r="XG114" s="29"/>
      <c r="XH114" s="29"/>
      <c r="XI114" s="29"/>
      <c r="XJ114" s="29"/>
      <c r="XK114" s="29"/>
      <c r="XL114" s="29"/>
      <c r="XM114" s="29"/>
      <c r="XN114" s="29"/>
      <c r="XO114" s="29"/>
      <c r="XP114" s="29"/>
      <c r="XQ114" s="29"/>
      <c r="XR114" s="29"/>
      <c r="XS114" s="29"/>
      <c r="XT114" s="29"/>
      <c r="XU114" s="29"/>
      <c r="XV114" s="29"/>
      <c r="XW114" s="29"/>
      <c r="XX114" s="29"/>
      <c r="XY114" s="29"/>
      <c r="XZ114" s="29"/>
      <c r="YA114" s="29"/>
      <c r="YB114" s="29"/>
      <c r="YC114" s="29"/>
      <c r="YD114" s="29"/>
      <c r="YE114" s="29"/>
      <c r="YF114" s="29"/>
      <c r="YG114" s="29"/>
      <c r="YH114" s="29"/>
      <c r="YI114" s="29"/>
      <c r="YJ114" s="29"/>
      <c r="YK114" s="29"/>
      <c r="YL114" s="29"/>
      <c r="YM114" s="29"/>
      <c r="YN114" s="29"/>
      <c r="YO114" s="29"/>
      <c r="YP114" s="29"/>
      <c r="YQ114" s="29"/>
      <c r="YR114" s="29"/>
      <c r="YS114" s="29"/>
      <c r="YT114" s="29"/>
      <c r="YU114" s="29"/>
      <c r="YV114" s="29"/>
      <c r="YW114" s="29"/>
      <c r="YX114" s="29"/>
      <c r="YY114" s="29"/>
      <c r="YZ114" s="29"/>
      <c r="ZA114" s="29"/>
      <c r="ZB114" s="29"/>
      <c r="ZC114" s="29"/>
      <c r="ZD114" s="29"/>
      <c r="ZE114" s="29"/>
      <c r="ZF114" s="29"/>
      <c r="ZG114" s="29"/>
      <c r="ZH114" s="29"/>
      <c r="ZI114" s="29"/>
      <c r="ZJ114" s="29"/>
      <c r="ZK114" s="29"/>
      <c r="ZL114" s="29"/>
      <c r="ZM114" s="29"/>
      <c r="ZN114" s="29"/>
      <c r="ZO114" s="29"/>
      <c r="ZP114" s="29"/>
      <c r="ZQ114" s="29"/>
      <c r="ZR114" s="29"/>
      <c r="ZS114" s="29"/>
      <c r="ZT114" s="29"/>
      <c r="ZU114" s="29"/>
      <c r="ZV114" s="29"/>
      <c r="ZW114" s="29"/>
      <c r="ZX114" s="29"/>
      <c r="ZY114" s="29"/>
      <c r="ZZ114" s="29"/>
      <c r="AAA114" s="29"/>
      <c r="AAB114" s="29"/>
      <c r="AAC114" s="29"/>
      <c r="AAD114" s="29"/>
      <c r="AAE114" s="29"/>
      <c r="AAF114" s="29"/>
      <c r="AAG114" s="29"/>
      <c r="AAH114" s="29"/>
      <c r="AAI114" s="29"/>
      <c r="AAJ114" s="29"/>
      <c r="AAK114" s="29"/>
      <c r="AAL114" s="29"/>
      <c r="AAM114" s="29"/>
      <c r="AAN114" s="29"/>
      <c r="AAO114" s="29"/>
      <c r="AAP114" s="29"/>
      <c r="AAQ114" s="29"/>
      <c r="AAR114" s="29"/>
      <c r="AAS114" s="29"/>
      <c r="AAT114" s="29"/>
      <c r="AAU114" s="29"/>
      <c r="AAV114" s="29"/>
      <c r="AAW114" s="29"/>
      <c r="AAX114" s="29"/>
      <c r="AAY114" s="29"/>
      <c r="AAZ114" s="29"/>
      <c r="ABA114" s="29"/>
      <c r="ABB114" s="29"/>
      <c r="ABC114" s="29"/>
      <c r="ABD114" s="29"/>
      <c r="ABE114" s="29"/>
      <c r="ABF114" s="29"/>
      <c r="ABG114" s="29"/>
      <c r="ABH114" s="29"/>
      <c r="ABI114" s="29"/>
      <c r="ABJ114" s="29"/>
      <c r="ABK114" s="29"/>
      <c r="ABL114" s="29"/>
      <c r="ABM114" s="29"/>
      <c r="ABN114" s="29"/>
      <c r="ABO114" s="29"/>
      <c r="ABP114" s="29"/>
      <c r="ABQ114" s="29"/>
      <c r="ABR114" s="29"/>
      <c r="ABS114" s="29"/>
      <c r="ABT114" s="29"/>
      <c r="ABU114" s="29"/>
      <c r="ABV114" s="29"/>
      <c r="ABW114" s="29"/>
      <c r="ABX114" s="29"/>
      <c r="ABY114" s="29"/>
      <c r="ABZ114" s="29"/>
      <c r="ACA114" s="29"/>
      <c r="ACB114" s="29"/>
      <c r="ACC114" s="29"/>
      <c r="ACD114" s="29"/>
      <c r="ACE114" s="29"/>
      <c r="ACF114" s="29"/>
      <c r="ACG114" s="29"/>
      <c r="ACH114" s="29"/>
      <c r="ACI114" s="29"/>
      <c r="ACJ114" s="29"/>
      <c r="ACK114" s="29"/>
      <c r="ACL114" s="29"/>
      <c r="ACM114" s="29"/>
      <c r="ACN114" s="29"/>
      <c r="ACO114" s="29"/>
      <c r="ACP114" s="29"/>
      <c r="ACQ114" s="29"/>
      <c r="ACR114" s="29"/>
      <c r="ACS114" s="29"/>
      <c r="ACT114" s="29"/>
      <c r="ACU114" s="29"/>
      <c r="ACV114" s="29"/>
      <c r="ACW114" s="29"/>
      <c r="ACX114" s="29"/>
      <c r="ACY114" s="29"/>
      <c r="ACZ114" s="29"/>
      <c r="ADA114" s="29"/>
      <c r="ADB114" s="29"/>
      <c r="ADC114" s="29"/>
      <c r="ADD114" s="29"/>
      <c r="ADE114" s="29"/>
      <c r="ADF114" s="29"/>
      <c r="ADG114" s="29"/>
      <c r="ADH114" s="29"/>
      <c r="ADI114" s="29"/>
      <c r="ADJ114" s="29"/>
      <c r="ADK114" s="29"/>
      <c r="ADL114" s="29"/>
      <c r="ADM114" s="29"/>
      <c r="ADN114" s="29"/>
      <c r="ADO114" s="29"/>
      <c r="ADP114" s="29"/>
      <c r="ADQ114" s="29"/>
      <c r="ADR114" s="29"/>
      <c r="ADS114" s="29"/>
      <c r="ADT114" s="29"/>
      <c r="ADU114" s="29"/>
      <c r="ADV114" s="29"/>
      <c r="ADW114" s="29"/>
      <c r="ADX114" s="29"/>
      <c r="ADY114" s="29"/>
      <c r="ADZ114" s="29"/>
      <c r="AEA114" s="29"/>
      <c r="AEB114" s="29"/>
      <c r="AEC114" s="29"/>
      <c r="AED114" s="29"/>
      <c r="AEE114" s="29"/>
      <c r="AEF114" s="29"/>
      <c r="AEG114" s="29"/>
      <c r="AEH114" s="29"/>
      <c r="AEI114" s="29"/>
      <c r="AEJ114" s="29"/>
      <c r="AEK114" s="29"/>
      <c r="AEL114" s="29"/>
      <c r="AEM114" s="29"/>
      <c r="AEN114" s="29"/>
      <c r="AEO114" s="29"/>
      <c r="AEP114" s="29"/>
      <c r="AEQ114" s="29"/>
      <c r="AER114" s="29"/>
      <c r="AES114" s="29"/>
      <c r="AET114" s="29"/>
      <c r="AEU114" s="29"/>
      <c r="AEV114" s="29"/>
      <c r="AEW114" s="29"/>
      <c r="AEX114" s="29"/>
      <c r="AEY114" s="29"/>
      <c r="AEZ114" s="29"/>
      <c r="AFA114" s="29"/>
      <c r="AFB114" s="29"/>
      <c r="AFC114" s="29"/>
      <c r="AFD114" s="29"/>
      <c r="AFE114" s="29"/>
      <c r="AFF114" s="29"/>
      <c r="AFG114" s="29"/>
      <c r="AFH114" s="29"/>
      <c r="AFI114" s="29"/>
      <c r="AFJ114" s="29"/>
      <c r="AFK114" s="29"/>
      <c r="AFL114" s="29"/>
      <c r="AFM114" s="29"/>
      <c r="AFN114" s="29"/>
      <c r="AFO114" s="29"/>
      <c r="AFP114" s="29"/>
      <c r="AFQ114" s="29"/>
      <c r="AFR114" s="29"/>
      <c r="AFS114" s="29"/>
      <c r="AFT114" s="29"/>
      <c r="AFU114" s="29"/>
      <c r="AFV114" s="29"/>
      <c r="AFW114" s="29"/>
      <c r="AFX114" s="29"/>
      <c r="AFY114" s="29"/>
      <c r="AFZ114" s="29"/>
      <c r="AGA114" s="29"/>
      <c r="AGB114" s="29"/>
      <c r="AGC114" s="29"/>
      <c r="AGD114" s="29"/>
      <c r="AGE114" s="29"/>
      <c r="AGF114" s="29"/>
      <c r="AGG114" s="29"/>
      <c r="AGH114" s="29"/>
      <c r="AGI114" s="29"/>
      <c r="AGJ114" s="29"/>
      <c r="AGK114" s="29"/>
      <c r="AGL114" s="29"/>
      <c r="AGM114" s="29"/>
      <c r="AGN114" s="29"/>
      <c r="AGO114" s="29"/>
      <c r="AGP114" s="29"/>
      <c r="AGQ114" s="29"/>
      <c r="AGR114" s="29"/>
      <c r="AGS114" s="29"/>
      <c r="AGT114" s="29"/>
      <c r="AGU114" s="29"/>
      <c r="AGV114" s="29"/>
      <c r="AGW114" s="29"/>
      <c r="AGX114" s="29"/>
      <c r="AGY114" s="29"/>
      <c r="AGZ114" s="29"/>
      <c r="AHA114" s="29"/>
      <c r="AHB114" s="29"/>
      <c r="AHC114" s="29"/>
      <c r="AHD114" s="29"/>
      <c r="AHE114" s="29"/>
      <c r="AHF114" s="29"/>
      <c r="AHG114" s="29"/>
      <c r="AHH114" s="29"/>
      <c r="AHI114" s="29"/>
      <c r="AHJ114" s="29"/>
      <c r="AHK114" s="29"/>
      <c r="AHL114" s="29"/>
      <c r="AHM114" s="29"/>
      <c r="AHN114" s="29"/>
      <c r="AHO114" s="29"/>
      <c r="AHP114" s="29"/>
      <c r="AHQ114" s="29"/>
      <c r="AHR114" s="29"/>
      <c r="AHS114" s="29"/>
      <c r="AHT114" s="29"/>
      <c r="AHU114" s="29"/>
      <c r="AHV114" s="29"/>
      <c r="AHW114" s="29"/>
      <c r="AHX114" s="29"/>
      <c r="AHY114" s="29"/>
      <c r="AHZ114" s="29"/>
      <c r="AIA114" s="29"/>
      <c r="AIB114" s="29"/>
      <c r="AIC114" s="29"/>
      <c r="AID114" s="29"/>
      <c r="AIE114" s="29"/>
      <c r="AIF114" s="29"/>
      <c r="AIG114" s="29"/>
      <c r="AIH114" s="29"/>
      <c r="AII114" s="29"/>
      <c r="AIJ114" s="29"/>
      <c r="AIK114" s="29"/>
      <c r="AIL114" s="29"/>
      <c r="AIM114" s="29"/>
      <c r="AIN114" s="29"/>
      <c r="AIO114" s="29"/>
      <c r="AIP114" s="29"/>
      <c r="AIQ114" s="29"/>
      <c r="AIR114" s="29"/>
      <c r="AIS114" s="29"/>
      <c r="AIT114" s="29"/>
      <c r="AIU114" s="29"/>
      <c r="AIV114" s="29"/>
      <c r="AIW114" s="29"/>
      <c r="AIX114" s="29"/>
      <c r="AIY114" s="29"/>
      <c r="AIZ114" s="29"/>
      <c r="AJA114" s="29"/>
      <c r="AJB114" s="29"/>
      <c r="AJC114" s="29"/>
      <c r="AJD114" s="29"/>
      <c r="AJE114" s="29"/>
      <c r="AJF114" s="29"/>
      <c r="AJG114" s="29"/>
      <c r="AJH114" s="29"/>
      <c r="AJI114" s="29"/>
      <c r="AJJ114" s="29"/>
      <c r="AJK114" s="29"/>
      <c r="AJL114" s="29"/>
      <c r="AJM114" s="29"/>
      <c r="AJN114" s="29"/>
      <c r="AJO114" s="29"/>
      <c r="AJP114" s="29"/>
      <c r="AJQ114" s="29"/>
      <c r="AJR114" s="29"/>
      <c r="AJS114" s="29"/>
      <c r="AJT114" s="29"/>
      <c r="AJU114" s="29"/>
      <c r="AJV114" s="29"/>
      <c r="AJW114" s="29"/>
      <c r="AJX114" s="29"/>
      <c r="AJY114" s="29"/>
      <c r="AJZ114" s="29"/>
      <c r="AKA114" s="29"/>
      <c r="AKB114" s="29"/>
      <c r="AKC114" s="29"/>
      <c r="AKD114" s="29"/>
      <c r="AKE114" s="29"/>
      <c r="AKF114" s="29"/>
      <c r="AKG114" s="29"/>
      <c r="AKH114" s="29"/>
      <c r="AKI114" s="29"/>
      <c r="AKJ114" s="29"/>
      <c r="AKK114" s="29"/>
      <c r="AKL114" s="29"/>
      <c r="AKM114" s="29"/>
      <c r="AKN114" s="29"/>
      <c r="AKO114" s="29"/>
      <c r="AKP114" s="29"/>
      <c r="AKQ114" s="29"/>
      <c r="AKR114" s="29"/>
      <c r="AKS114" s="29"/>
      <c r="AKT114" s="29"/>
      <c r="AKU114" s="29"/>
      <c r="AKV114" s="29"/>
      <c r="AKW114" s="29"/>
      <c r="AKX114" s="29"/>
      <c r="AKY114" s="29"/>
      <c r="AKZ114" s="29"/>
      <c r="ALA114" s="29"/>
      <c r="ALB114" s="29"/>
      <c r="ALC114" s="29"/>
      <c r="ALD114" s="29"/>
      <c r="ALE114" s="29"/>
      <c r="ALF114" s="29"/>
      <c r="ALG114" s="29"/>
      <c r="ALH114" s="29"/>
      <c r="ALI114" s="29"/>
      <c r="ALJ114" s="29"/>
      <c r="ALK114" s="29"/>
      <c r="ALL114" s="29"/>
      <c r="ALM114" s="29"/>
      <c r="ALN114" s="29"/>
      <c r="ALO114" s="29"/>
      <c r="ALP114" s="29"/>
      <c r="ALQ114" s="29"/>
      <c r="ALR114" s="29"/>
      <c r="ALS114" s="29"/>
      <c r="ALT114" s="29"/>
      <c r="ALU114" s="29"/>
      <c r="ALV114" s="29"/>
      <c r="ALW114" s="29"/>
      <c r="ALX114" s="29"/>
      <c r="ALY114" s="29"/>
      <c r="ALZ114" s="29"/>
      <c r="AMA114" s="29"/>
      <c r="AMB114" s="29"/>
      <c r="AMC114" s="29"/>
      <c r="AMD114" s="29"/>
      <c r="AME114" s="29"/>
      <c r="AMF114" s="29"/>
      <c r="AMG114" s="29"/>
      <c r="AMH114" s="29"/>
    </row>
    <row r="115" spans="1:1022" s="28" customFormat="1" ht="38.25" x14ac:dyDescent="0.25">
      <c r="A115" s="25" t="s">
        <v>112</v>
      </c>
      <c r="B115" s="22" t="s">
        <v>113</v>
      </c>
      <c r="C115" s="22" t="s">
        <v>32</v>
      </c>
      <c r="D115" s="48" t="s">
        <v>33</v>
      </c>
      <c r="E115" s="48">
        <v>0</v>
      </c>
      <c r="F115" s="48" t="s">
        <v>33</v>
      </c>
      <c r="G115" s="48">
        <f t="shared" si="48"/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f t="shared" si="50"/>
        <v>0</v>
      </c>
      <c r="S115" s="48" t="s">
        <v>33</v>
      </c>
      <c r="T115" s="48">
        <f t="shared" si="51"/>
        <v>0</v>
      </c>
      <c r="U115" s="48" t="s">
        <v>33</v>
      </c>
      <c r="V115" s="32" t="s">
        <v>33</v>
      </c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31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  <c r="QR115" s="29"/>
      <c r="QS115" s="29"/>
      <c r="QT115" s="29"/>
      <c r="QU115" s="29"/>
      <c r="QV115" s="29"/>
      <c r="QW115" s="29"/>
      <c r="QX115" s="29"/>
      <c r="QY115" s="29"/>
      <c r="QZ115" s="29"/>
      <c r="RA115" s="29"/>
      <c r="RB115" s="29"/>
      <c r="RC115" s="29"/>
      <c r="RD115" s="29"/>
      <c r="RE115" s="29"/>
      <c r="RF115" s="29"/>
      <c r="RG115" s="29"/>
      <c r="RH115" s="29"/>
      <c r="RI115" s="29"/>
      <c r="RJ115" s="29"/>
      <c r="RK115" s="29"/>
      <c r="RL115" s="29"/>
      <c r="RM115" s="29"/>
      <c r="RN115" s="29"/>
      <c r="RO115" s="29"/>
      <c r="RP115" s="29"/>
      <c r="RQ115" s="29"/>
      <c r="RR115" s="29"/>
      <c r="RS115" s="29"/>
      <c r="RT115" s="29"/>
      <c r="RU115" s="29"/>
      <c r="RV115" s="29"/>
      <c r="RW115" s="29"/>
      <c r="RX115" s="29"/>
      <c r="RY115" s="29"/>
      <c r="RZ115" s="29"/>
      <c r="SA115" s="29"/>
      <c r="SB115" s="29"/>
      <c r="SC115" s="29"/>
      <c r="SD115" s="29"/>
      <c r="SE115" s="29"/>
      <c r="SF115" s="29"/>
      <c r="SG115" s="29"/>
      <c r="SH115" s="29"/>
      <c r="SI115" s="29"/>
      <c r="SJ115" s="29"/>
      <c r="SK115" s="29"/>
      <c r="SL115" s="29"/>
      <c r="SM115" s="29"/>
      <c r="SN115" s="29"/>
      <c r="SO115" s="29"/>
      <c r="SP115" s="29"/>
      <c r="SQ115" s="29"/>
      <c r="SR115" s="29"/>
      <c r="SS115" s="29"/>
      <c r="ST115" s="29"/>
      <c r="SU115" s="29"/>
      <c r="SV115" s="29"/>
      <c r="SW115" s="29"/>
      <c r="SX115" s="29"/>
      <c r="SY115" s="29"/>
      <c r="SZ115" s="29"/>
      <c r="TA115" s="29"/>
      <c r="TB115" s="29"/>
      <c r="TC115" s="29"/>
      <c r="TD115" s="29"/>
      <c r="TE115" s="29"/>
      <c r="TF115" s="29"/>
      <c r="TG115" s="29"/>
      <c r="TH115" s="29"/>
      <c r="TI115" s="29"/>
      <c r="TJ115" s="29"/>
      <c r="TK115" s="29"/>
      <c r="TL115" s="29"/>
      <c r="TM115" s="29"/>
      <c r="TN115" s="29"/>
      <c r="TO115" s="29"/>
      <c r="TP115" s="29"/>
      <c r="TQ115" s="29"/>
      <c r="TR115" s="29"/>
      <c r="TS115" s="29"/>
      <c r="TT115" s="29"/>
      <c r="TU115" s="29"/>
      <c r="TV115" s="29"/>
      <c r="TW115" s="29"/>
      <c r="TX115" s="29"/>
      <c r="TY115" s="29"/>
      <c r="TZ115" s="29"/>
      <c r="UA115" s="29"/>
      <c r="UB115" s="29"/>
      <c r="UC115" s="29"/>
      <c r="UD115" s="29"/>
      <c r="UE115" s="29"/>
      <c r="UF115" s="29"/>
      <c r="UG115" s="29"/>
      <c r="UH115" s="29"/>
      <c r="UI115" s="29"/>
      <c r="UJ115" s="29"/>
      <c r="UK115" s="29"/>
      <c r="UL115" s="29"/>
      <c r="UM115" s="29"/>
      <c r="UN115" s="29"/>
      <c r="UO115" s="29"/>
      <c r="UP115" s="29"/>
      <c r="UQ115" s="29"/>
      <c r="UR115" s="29"/>
      <c r="US115" s="29"/>
      <c r="UT115" s="29"/>
      <c r="UU115" s="29"/>
      <c r="UV115" s="29"/>
      <c r="UW115" s="29"/>
      <c r="UX115" s="29"/>
      <c r="UY115" s="29"/>
      <c r="UZ115" s="29"/>
      <c r="VA115" s="29"/>
      <c r="VB115" s="29"/>
      <c r="VC115" s="29"/>
      <c r="VD115" s="29"/>
      <c r="VE115" s="29"/>
      <c r="VF115" s="29"/>
      <c r="VG115" s="29"/>
      <c r="VH115" s="29"/>
      <c r="VI115" s="29"/>
      <c r="VJ115" s="29"/>
      <c r="VK115" s="29"/>
      <c r="VL115" s="29"/>
      <c r="VM115" s="29"/>
      <c r="VN115" s="29"/>
      <c r="VO115" s="29"/>
      <c r="VP115" s="29"/>
      <c r="VQ115" s="29"/>
      <c r="VR115" s="29"/>
      <c r="VS115" s="29"/>
      <c r="VT115" s="29"/>
      <c r="VU115" s="29"/>
      <c r="VV115" s="29"/>
      <c r="VW115" s="29"/>
      <c r="VX115" s="29"/>
      <c r="VY115" s="29"/>
      <c r="VZ115" s="29"/>
      <c r="WA115" s="29"/>
      <c r="WB115" s="29"/>
      <c r="WC115" s="29"/>
      <c r="WD115" s="29"/>
      <c r="WE115" s="29"/>
      <c r="WF115" s="29"/>
      <c r="WG115" s="29"/>
      <c r="WH115" s="29"/>
      <c r="WI115" s="29"/>
      <c r="WJ115" s="29"/>
      <c r="WK115" s="29"/>
      <c r="WL115" s="29"/>
      <c r="WM115" s="29"/>
      <c r="WN115" s="29"/>
      <c r="WO115" s="29"/>
      <c r="WP115" s="29"/>
      <c r="WQ115" s="29"/>
      <c r="WR115" s="29"/>
      <c r="WS115" s="29"/>
      <c r="WT115" s="29"/>
      <c r="WU115" s="29"/>
      <c r="WV115" s="29"/>
      <c r="WW115" s="29"/>
      <c r="WX115" s="29"/>
      <c r="WY115" s="29"/>
      <c r="WZ115" s="29"/>
      <c r="XA115" s="29"/>
      <c r="XB115" s="29"/>
      <c r="XC115" s="29"/>
      <c r="XD115" s="29"/>
      <c r="XE115" s="29"/>
      <c r="XF115" s="29"/>
      <c r="XG115" s="29"/>
      <c r="XH115" s="29"/>
      <c r="XI115" s="29"/>
      <c r="XJ115" s="29"/>
      <c r="XK115" s="29"/>
      <c r="XL115" s="29"/>
      <c r="XM115" s="29"/>
      <c r="XN115" s="29"/>
      <c r="XO115" s="29"/>
      <c r="XP115" s="29"/>
      <c r="XQ115" s="29"/>
      <c r="XR115" s="29"/>
      <c r="XS115" s="29"/>
      <c r="XT115" s="29"/>
      <c r="XU115" s="29"/>
      <c r="XV115" s="29"/>
      <c r="XW115" s="29"/>
      <c r="XX115" s="29"/>
      <c r="XY115" s="29"/>
      <c r="XZ115" s="29"/>
      <c r="YA115" s="29"/>
      <c r="YB115" s="29"/>
      <c r="YC115" s="29"/>
      <c r="YD115" s="29"/>
      <c r="YE115" s="29"/>
      <c r="YF115" s="29"/>
      <c r="YG115" s="29"/>
      <c r="YH115" s="29"/>
      <c r="YI115" s="29"/>
      <c r="YJ115" s="29"/>
      <c r="YK115" s="29"/>
      <c r="YL115" s="29"/>
      <c r="YM115" s="29"/>
      <c r="YN115" s="29"/>
      <c r="YO115" s="29"/>
      <c r="YP115" s="29"/>
      <c r="YQ115" s="29"/>
      <c r="YR115" s="29"/>
      <c r="YS115" s="29"/>
      <c r="YT115" s="29"/>
      <c r="YU115" s="29"/>
      <c r="YV115" s="29"/>
      <c r="YW115" s="29"/>
      <c r="YX115" s="29"/>
      <c r="YY115" s="29"/>
      <c r="YZ115" s="29"/>
      <c r="ZA115" s="29"/>
      <c r="ZB115" s="29"/>
      <c r="ZC115" s="29"/>
      <c r="ZD115" s="29"/>
      <c r="ZE115" s="29"/>
      <c r="ZF115" s="29"/>
      <c r="ZG115" s="29"/>
      <c r="ZH115" s="29"/>
      <c r="ZI115" s="29"/>
      <c r="ZJ115" s="29"/>
      <c r="ZK115" s="29"/>
      <c r="ZL115" s="29"/>
      <c r="ZM115" s="29"/>
      <c r="ZN115" s="29"/>
      <c r="ZO115" s="29"/>
      <c r="ZP115" s="29"/>
      <c r="ZQ115" s="29"/>
      <c r="ZR115" s="29"/>
      <c r="ZS115" s="29"/>
      <c r="ZT115" s="29"/>
      <c r="ZU115" s="29"/>
      <c r="ZV115" s="29"/>
      <c r="ZW115" s="29"/>
      <c r="ZX115" s="29"/>
      <c r="ZY115" s="29"/>
      <c r="ZZ115" s="29"/>
      <c r="AAA115" s="29"/>
      <c r="AAB115" s="29"/>
      <c r="AAC115" s="29"/>
      <c r="AAD115" s="29"/>
      <c r="AAE115" s="29"/>
      <c r="AAF115" s="29"/>
      <c r="AAG115" s="29"/>
      <c r="AAH115" s="29"/>
      <c r="AAI115" s="29"/>
      <c r="AAJ115" s="29"/>
      <c r="AAK115" s="29"/>
      <c r="AAL115" s="29"/>
      <c r="AAM115" s="29"/>
      <c r="AAN115" s="29"/>
      <c r="AAO115" s="29"/>
      <c r="AAP115" s="29"/>
      <c r="AAQ115" s="29"/>
      <c r="AAR115" s="29"/>
      <c r="AAS115" s="29"/>
      <c r="AAT115" s="29"/>
      <c r="AAU115" s="29"/>
      <c r="AAV115" s="29"/>
      <c r="AAW115" s="29"/>
      <c r="AAX115" s="29"/>
      <c r="AAY115" s="29"/>
      <c r="AAZ115" s="29"/>
      <c r="ABA115" s="29"/>
      <c r="ABB115" s="29"/>
      <c r="ABC115" s="29"/>
      <c r="ABD115" s="29"/>
      <c r="ABE115" s="29"/>
      <c r="ABF115" s="29"/>
      <c r="ABG115" s="29"/>
      <c r="ABH115" s="29"/>
      <c r="ABI115" s="29"/>
      <c r="ABJ115" s="29"/>
      <c r="ABK115" s="29"/>
      <c r="ABL115" s="29"/>
      <c r="ABM115" s="29"/>
      <c r="ABN115" s="29"/>
      <c r="ABO115" s="29"/>
      <c r="ABP115" s="29"/>
      <c r="ABQ115" s="29"/>
      <c r="ABR115" s="29"/>
      <c r="ABS115" s="29"/>
      <c r="ABT115" s="29"/>
      <c r="ABU115" s="29"/>
      <c r="ABV115" s="29"/>
      <c r="ABW115" s="29"/>
      <c r="ABX115" s="29"/>
      <c r="ABY115" s="29"/>
      <c r="ABZ115" s="29"/>
      <c r="ACA115" s="29"/>
      <c r="ACB115" s="29"/>
      <c r="ACC115" s="29"/>
      <c r="ACD115" s="29"/>
      <c r="ACE115" s="29"/>
      <c r="ACF115" s="29"/>
      <c r="ACG115" s="29"/>
      <c r="ACH115" s="29"/>
      <c r="ACI115" s="29"/>
      <c r="ACJ115" s="29"/>
      <c r="ACK115" s="29"/>
      <c r="ACL115" s="29"/>
      <c r="ACM115" s="29"/>
      <c r="ACN115" s="29"/>
      <c r="ACO115" s="29"/>
      <c r="ACP115" s="29"/>
      <c r="ACQ115" s="29"/>
      <c r="ACR115" s="29"/>
      <c r="ACS115" s="29"/>
      <c r="ACT115" s="29"/>
      <c r="ACU115" s="29"/>
      <c r="ACV115" s="29"/>
      <c r="ACW115" s="29"/>
      <c r="ACX115" s="29"/>
      <c r="ACY115" s="29"/>
      <c r="ACZ115" s="29"/>
      <c r="ADA115" s="29"/>
      <c r="ADB115" s="29"/>
      <c r="ADC115" s="29"/>
      <c r="ADD115" s="29"/>
      <c r="ADE115" s="29"/>
      <c r="ADF115" s="29"/>
      <c r="ADG115" s="29"/>
      <c r="ADH115" s="29"/>
      <c r="ADI115" s="29"/>
      <c r="ADJ115" s="29"/>
      <c r="ADK115" s="29"/>
      <c r="ADL115" s="29"/>
      <c r="ADM115" s="29"/>
      <c r="ADN115" s="29"/>
      <c r="ADO115" s="29"/>
      <c r="ADP115" s="29"/>
      <c r="ADQ115" s="29"/>
      <c r="ADR115" s="29"/>
      <c r="ADS115" s="29"/>
      <c r="ADT115" s="29"/>
      <c r="ADU115" s="29"/>
      <c r="ADV115" s="29"/>
      <c r="ADW115" s="29"/>
      <c r="ADX115" s="29"/>
      <c r="ADY115" s="29"/>
      <c r="ADZ115" s="29"/>
      <c r="AEA115" s="29"/>
      <c r="AEB115" s="29"/>
      <c r="AEC115" s="29"/>
      <c r="AED115" s="29"/>
      <c r="AEE115" s="29"/>
      <c r="AEF115" s="29"/>
      <c r="AEG115" s="29"/>
      <c r="AEH115" s="29"/>
      <c r="AEI115" s="29"/>
      <c r="AEJ115" s="29"/>
      <c r="AEK115" s="29"/>
      <c r="AEL115" s="29"/>
      <c r="AEM115" s="29"/>
      <c r="AEN115" s="29"/>
      <c r="AEO115" s="29"/>
      <c r="AEP115" s="29"/>
      <c r="AEQ115" s="29"/>
      <c r="AER115" s="29"/>
      <c r="AES115" s="29"/>
      <c r="AET115" s="29"/>
      <c r="AEU115" s="29"/>
      <c r="AEV115" s="29"/>
      <c r="AEW115" s="29"/>
      <c r="AEX115" s="29"/>
      <c r="AEY115" s="29"/>
      <c r="AEZ115" s="29"/>
      <c r="AFA115" s="29"/>
      <c r="AFB115" s="29"/>
      <c r="AFC115" s="29"/>
      <c r="AFD115" s="29"/>
      <c r="AFE115" s="29"/>
      <c r="AFF115" s="29"/>
      <c r="AFG115" s="29"/>
      <c r="AFH115" s="29"/>
      <c r="AFI115" s="29"/>
      <c r="AFJ115" s="29"/>
      <c r="AFK115" s="29"/>
      <c r="AFL115" s="29"/>
      <c r="AFM115" s="29"/>
      <c r="AFN115" s="29"/>
      <c r="AFO115" s="29"/>
      <c r="AFP115" s="29"/>
      <c r="AFQ115" s="29"/>
      <c r="AFR115" s="29"/>
      <c r="AFS115" s="29"/>
      <c r="AFT115" s="29"/>
      <c r="AFU115" s="29"/>
      <c r="AFV115" s="29"/>
      <c r="AFW115" s="29"/>
      <c r="AFX115" s="29"/>
      <c r="AFY115" s="29"/>
      <c r="AFZ115" s="29"/>
      <c r="AGA115" s="29"/>
      <c r="AGB115" s="29"/>
      <c r="AGC115" s="29"/>
      <c r="AGD115" s="29"/>
      <c r="AGE115" s="29"/>
      <c r="AGF115" s="29"/>
      <c r="AGG115" s="29"/>
      <c r="AGH115" s="29"/>
      <c r="AGI115" s="29"/>
      <c r="AGJ115" s="29"/>
      <c r="AGK115" s="29"/>
      <c r="AGL115" s="29"/>
      <c r="AGM115" s="29"/>
      <c r="AGN115" s="29"/>
      <c r="AGO115" s="29"/>
      <c r="AGP115" s="29"/>
      <c r="AGQ115" s="29"/>
      <c r="AGR115" s="29"/>
      <c r="AGS115" s="29"/>
      <c r="AGT115" s="29"/>
      <c r="AGU115" s="29"/>
      <c r="AGV115" s="29"/>
      <c r="AGW115" s="29"/>
      <c r="AGX115" s="29"/>
      <c r="AGY115" s="29"/>
      <c r="AGZ115" s="29"/>
      <c r="AHA115" s="29"/>
      <c r="AHB115" s="29"/>
      <c r="AHC115" s="29"/>
      <c r="AHD115" s="29"/>
      <c r="AHE115" s="29"/>
      <c r="AHF115" s="29"/>
      <c r="AHG115" s="29"/>
      <c r="AHH115" s="29"/>
      <c r="AHI115" s="29"/>
      <c r="AHJ115" s="29"/>
      <c r="AHK115" s="29"/>
      <c r="AHL115" s="29"/>
      <c r="AHM115" s="29"/>
      <c r="AHN115" s="29"/>
      <c r="AHO115" s="29"/>
      <c r="AHP115" s="29"/>
      <c r="AHQ115" s="29"/>
      <c r="AHR115" s="29"/>
      <c r="AHS115" s="29"/>
      <c r="AHT115" s="29"/>
      <c r="AHU115" s="29"/>
      <c r="AHV115" s="29"/>
      <c r="AHW115" s="29"/>
      <c r="AHX115" s="29"/>
      <c r="AHY115" s="29"/>
      <c r="AHZ115" s="29"/>
      <c r="AIA115" s="29"/>
      <c r="AIB115" s="29"/>
      <c r="AIC115" s="29"/>
      <c r="AID115" s="29"/>
      <c r="AIE115" s="29"/>
      <c r="AIF115" s="29"/>
      <c r="AIG115" s="29"/>
      <c r="AIH115" s="29"/>
      <c r="AII115" s="29"/>
      <c r="AIJ115" s="29"/>
      <c r="AIK115" s="29"/>
      <c r="AIL115" s="29"/>
      <c r="AIM115" s="29"/>
      <c r="AIN115" s="29"/>
      <c r="AIO115" s="29"/>
      <c r="AIP115" s="29"/>
      <c r="AIQ115" s="29"/>
      <c r="AIR115" s="29"/>
      <c r="AIS115" s="29"/>
      <c r="AIT115" s="29"/>
      <c r="AIU115" s="29"/>
      <c r="AIV115" s="29"/>
      <c r="AIW115" s="29"/>
      <c r="AIX115" s="29"/>
      <c r="AIY115" s="29"/>
      <c r="AIZ115" s="29"/>
      <c r="AJA115" s="29"/>
      <c r="AJB115" s="29"/>
      <c r="AJC115" s="29"/>
      <c r="AJD115" s="29"/>
      <c r="AJE115" s="29"/>
      <c r="AJF115" s="29"/>
      <c r="AJG115" s="29"/>
      <c r="AJH115" s="29"/>
      <c r="AJI115" s="29"/>
      <c r="AJJ115" s="29"/>
      <c r="AJK115" s="29"/>
      <c r="AJL115" s="29"/>
      <c r="AJM115" s="29"/>
      <c r="AJN115" s="29"/>
      <c r="AJO115" s="29"/>
      <c r="AJP115" s="29"/>
      <c r="AJQ115" s="29"/>
      <c r="AJR115" s="29"/>
      <c r="AJS115" s="29"/>
      <c r="AJT115" s="29"/>
      <c r="AJU115" s="29"/>
      <c r="AJV115" s="29"/>
      <c r="AJW115" s="29"/>
      <c r="AJX115" s="29"/>
      <c r="AJY115" s="29"/>
      <c r="AJZ115" s="29"/>
      <c r="AKA115" s="29"/>
      <c r="AKB115" s="29"/>
      <c r="AKC115" s="29"/>
      <c r="AKD115" s="29"/>
      <c r="AKE115" s="29"/>
      <c r="AKF115" s="29"/>
      <c r="AKG115" s="29"/>
      <c r="AKH115" s="29"/>
      <c r="AKI115" s="29"/>
      <c r="AKJ115" s="29"/>
      <c r="AKK115" s="29"/>
      <c r="AKL115" s="29"/>
      <c r="AKM115" s="29"/>
      <c r="AKN115" s="29"/>
      <c r="AKO115" s="29"/>
      <c r="AKP115" s="29"/>
      <c r="AKQ115" s="29"/>
      <c r="AKR115" s="29"/>
      <c r="AKS115" s="29"/>
      <c r="AKT115" s="29"/>
      <c r="AKU115" s="29"/>
      <c r="AKV115" s="29"/>
      <c r="AKW115" s="29"/>
      <c r="AKX115" s="29"/>
      <c r="AKY115" s="29"/>
      <c r="AKZ115" s="29"/>
      <c r="ALA115" s="29"/>
      <c r="ALB115" s="29"/>
      <c r="ALC115" s="29"/>
      <c r="ALD115" s="29"/>
      <c r="ALE115" s="29"/>
      <c r="ALF115" s="29"/>
      <c r="ALG115" s="29"/>
      <c r="ALH115" s="29"/>
      <c r="ALI115" s="29"/>
      <c r="ALJ115" s="29"/>
      <c r="ALK115" s="29"/>
      <c r="ALL115" s="29"/>
      <c r="ALM115" s="29"/>
      <c r="ALN115" s="29"/>
      <c r="ALO115" s="29"/>
      <c r="ALP115" s="29"/>
      <c r="ALQ115" s="29"/>
      <c r="ALR115" s="29"/>
      <c r="ALS115" s="29"/>
      <c r="ALT115" s="29"/>
      <c r="ALU115" s="29"/>
      <c r="ALV115" s="29"/>
      <c r="ALW115" s="29"/>
      <c r="ALX115" s="29"/>
      <c r="ALY115" s="29"/>
      <c r="ALZ115" s="29"/>
      <c r="AMA115" s="29"/>
      <c r="AMB115" s="29"/>
      <c r="AMC115" s="29"/>
      <c r="AMD115" s="29"/>
      <c r="AME115" s="29"/>
      <c r="AMF115" s="29"/>
      <c r="AMG115" s="29"/>
      <c r="AMH115" s="29"/>
    </row>
    <row r="116" spans="1:1022" s="28" customFormat="1" ht="25.5" x14ac:dyDescent="0.25">
      <c r="A116" s="25" t="s">
        <v>114</v>
      </c>
      <c r="B116" s="22" t="s">
        <v>115</v>
      </c>
      <c r="C116" s="22" t="s">
        <v>32</v>
      </c>
      <c r="D116" s="48" t="s">
        <v>33</v>
      </c>
      <c r="E116" s="48">
        <f t="shared" ref="E116" si="80">SUM(E117,E125,E130)</f>
        <v>0</v>
      </c>
      <c r="F116" s="48" t="s">
        <v>33</v>
      </c>
      <c r="G116" s="48">
        <f t="shared" si="48"/>
        <v>26.846361572000003</v>
      </c>
      <c r="H116" s="48">
        <f t="shared" ref="H116:Q116" si="81">SUM(H117,H125,H130)</f>
        <v>26.846361572000003</v>
      </c>
      <c r="I116" s="48">
        <f t="shared" si="81"/>
        <v>0</v>
      </c>
      <c r="J116" s="48">
        <f t="shared" si="81"/>
        <v>0</v>
      </c>
      <c r="K116" s="48">
        <f t="shared" si="81"/>
        <v>0</v>
      </c>
      <c r="L116" s="48">
        <f t="shared" si="81"/>
        <v>0</v>
      </c>
      <c r="M116" s="48">
        <f t="shared" si="81"/>
        <v>0</v>
      </c>
      <c r="N116" s="48">
        <f t="shared" si="81"/>
        <v>0</v>
      </c>
      <c r="O116" s="48">
        <f t="shared" si="81"/>
        <v>0</v>
      </c>
      <c r="P116" s="48">
        <f t="shared" si="81"/>
        <v>26.846361572000003</v>
      </c>
      <c r="Q116" s="48">
        <f t="shared" si="81"/>
        <v>0</v>
      </c>
      <c r="R116" s="48">
        <f t="shared" si="50"/>
        <v>26.846361572000003</v>
      </c>
      <c r="S116" s="48" t="s">
        <v>33</v>
      </c>
      <c r="T116" s="48">
        <f t="shared" si="51"/>
        <v>-26.846361572000003</v>
      </c>
      <c r="U116" s="48" t="s">
        <v>33</v>
      </c>
      <c r="V116" s="32" t="s">
        <v>33</v>
      </c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31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  <c r="QR116" s="29"/>
      <c r="QS116" s="29"/>
      <c r="QT116" s="29"/>
      <c r="QU116" s="29"/>
      <c r="QV116" s="29"/>
      <c r="QW116" s="29"/>
      <c r="QX116" s="29"/>
      <c r="QY116" s="29"/>
      <c r="QZ116" s="29"/>
      <c r="RA116" s="29"/>
      <c r="RB116" s="29"/>
      <c r="RC116" s="29"/>
      <c r="RD116" s="29"/>
      <c r="RE116" s="29"/>
      <c r="RF116" s="29"/>
      <c r="RG116" s="29"/>
      <c r="RH116" s="29"/>
      <c r="RI116" s="29"/>
      <c r="RJ116" s="29"/>
      <c r="RK116" s="29"/>
      <c r="RL116" s="29"/>
      <c r="RM116" s="29"/>
      <c r="RN116" s="29"/>
      <c r="RO116" s="29"/>
      <c r="RP116" s="29"/>
      <c r="RQ116" s="29"/>
      <c r="RR116" s="29"/>
      <c r="RS116" s="29"/>
      <c r="RT116" s="29"/>
      <c r="RU116" s="29"/>
      <c r="RV116" s="29"/>
      <c r="RW116" s="29"/>
      <c r="RX116" s="29"/>
      <c r="RY116" s="29"/>
      <c r="RZ116" s="29"/>
      <c r="SA116" s="29"/>
      <c r="SB116" s="29"/>
      <c r="SC116" s="29"/>
      <c r="SD116" s="29"/>
      <c r="SE116" s="29"/>
      <c r="SF116" s="29"/>
      <c r="SG116" s="29"/>
      <c r="SH116" s="29"/>
      <c r="SI116" s="29"/>
      <c r="SJ116" s="29"/>
      <c r="SK116" s="29"/>
      <c r="SL116" s="29"/>
      <c r="SM116" s="29"/>
      <c r="SN116" s="29"/>
      <c r="SO116" s="29"/>
      <c r="SP116" s="29"/>
      <c r="SQ116" s="29"/>
      <c r="SR116" s="29"/>
      <c r="SS116" s="29"/>
      <c r="ST116" s="29"/>
      <c r="SU116" s="29"/>
      <c r="SV116" s="29"/>
      <c r="SW116" s="29"/>
      <c r="SX116" s="29"/>
      <c r="SY116" s="29"/>
      <c r="SZ116" s="29"/>
      <c r="TA116" s="29"/>
      <c r="TB116" s="29"/>
      <c r="TC116" s="29"/>
      <c r="TD116" s="29"/>
      <c r="TE116" s="29"/>
      <c r="TF116" s="29"/>
      <c r="TG116" s="29"/>
      <c r="TH116" s="29"/>
      <c r="TI116" s="29"/>
      <c r="TJ116" s="29"/>
      <c r="TK116" s="29"/>
      <c r="TL116" s="29"/>
      <c r="TM116" s="29"/>
      <c r="TN116" s="29"/>
      <c r="TO116" s="29"/>
      <c r="TP116" s="29"/>
      <c r="TQ116" s="29"/>
      <c r="TR116" s="29"/>
      <c r="TS116" s="29"/>
      <c r="TT116" s="29"/>
      <c r="TU116" s="29"/>
      <c r="TV116" s="29"/>
      <c r="TW116" s="29"/>
      <c r="TX116" s="29"/>
      <c r="TY116" s="29"/>
      <c r="TZ116" s="29"/>
      <c r="UA116" s="29"/>
      <c r="UB116" s="29"/>
      <c r="UC116" s="29"/>
      <c r="UD116" s="29"/>
      <c r="UE116" s="29"/>
      <c r="UF116" s="29"/>
      <c r="UG116" s="29"/>
      <c r="UH116" s="29"/>
      <c r="UI116" s="29"/>
      <c r="UJ116" s="29"/>
      <c r="UK116" s="29"/>
      <c r="UL116" s="29"/>
      <c r="UM116" s="29"/>
      <c r="UN116" s="29"/>
      <c r="UO116" s="29"/>
      <c r="UP116" s="29"/>
      <c r="UQ116" s="29"/>
      <c r="UR116" s="29"/>
      <c r="US116" s="29"/>
      <c r="UT116" s="29"/>
      <c r="UU116" s="29"/>
      <c r="UV116" s="29"/>
      <c r="UW116" s="29"/>
      <c r="UX116" s="29"/>
      <c r="UY116" s="29"/>
      <c r="UZ116" s="29"/>
      <c r="VA116" s="29"/>
      <c r="VB116" s="29"/>
      <c r="VC116" s="29"/>
      <c r="VD116" s="29"/>
      <c r="VE116" s="29"/>
      <c r="VF116" s="29"/>
      <c r="VG116" s="29"/>
      <c r="VH116" s="29"/>
      <c r="VI116" s="29"/>
      <c r="VJ116" s="29"/>
      <c r="VK116" s="29"/>
      <c r="VL116" s="29"/>
      <c r="VM116" s="29"/>
      <c r="VN116" s="29"/>
      <c r="VO116" s="29"/>
      <c r="VP116" s="29"/>
      <c r="VQ116" s="29"/>
      <c r="VR116" s="29"/>
      <c r="VS116" s="29"/>
      <c r="VT116" s="29"/>
      <c r="VU116" s="29"/>
      <c r="VV116" s="29"/>
      <c r="VW116" s="29"/>
      <c r="VX116" s="29"/>
      <c r="VY116" s="29"/>
      <c r="VZ116" s="29"/>
      <c r="WA116" s="29"/>
      <c r="WB116" s="29"/>
      <c r="WC116" s="29"/>
      <c r="WD116" s="29"/>
      <c r="WE116" s="29"/>
      <c r="WF116" s="29"/>
      <c r="WG116" s="29"/>
      <c r="WH116" s="29"/>
      <c r="WI116" s="29"/>
      <c r="WJ116" s="29"/>
      <c r="WK116" s="29"/>
      <c r="WL116" s="29"/>
      <c r="WM116" s="29"/>
      <c r="WN116" s="29"/>
      <c r="WO116" s="29"/>
      <c r="WP116" s="29"/>
      <c r="WQ116" s="29"/>
      <c r="WR116" s="29"/>
      <c r="WS116" s="29"/>
      <c r="WT116" s="29"/>
      <c r="WU116" s="29"/>
      <c r="WV116" s="29"/>
      <c r="WW116" s="29"/>
      <c r="WX116" s="29"/>
      <c r="WY116" s="29"/>
      <c r="WZ116" s="29"/>
      <c r="XA116" s="29"/>
      <c r="XB116" s="29"/>
      <c r="XC116" s="29"/>
      <c r="XD116" s="29"/>
      <c r="XE116" s="29"/>
      <c r="XF116" s="29"/>
      <c r="XG116" s="29"/>
      <c r="XH116" s="29"/>
      <c r="XI116" s="29"/>
      <c r="XJ116" s="29"/>
      <c r="XK116" s="29"/>
      <c r="XL116" s="29"/>
      <c r="XM116" s="29"/>
      <c r="XN116" s="29"/>
      <c r="XO116" s="29"/>
      <c r="XP116" s="29"/>
      <c r="XQ116" s="29"/>
      <c r="XR116" s="29"/>
      <c r="XS116" s="29"/>
      <c r="XT116" s="29"/>
      <c r="XU116" s="29"/>
      <c r="XV116" s="29"/>
      <c r="XW116" s="29"/>
      <c r="XX116" s="29"/>
      <c r="XY116" s="29"/>
      <c r="XZ116" s="29"/>
      <c r="YA116" s="29"/>
      <c r="YB116" s="29"/>
      <c r="YC116" s="29"/>
      <c r="YD116" s="29"/>
      <c r="YE116" s="29"/>
      <c r="YF116" s="29"/>
      <c r="YG116" s="29"/>
      <c r="YH116" s="29"/>
      <c r="YI116" s="29"/>
      <c r="YJ116" s="29"/>
      <c r="YK116" s="29"/>
      <c r="YL116" s="29"/>
      <c r="YM116" s="29"/>
      <c r="YN116" s="29"/>
      <c r="YO116" s="29"/>
      <c r="YP116" s="29"/>
      <c r="YQ116" s="29"/>
      <c r="YR116" s="29"/>
      <c r="YS116" s="29"/>
      <c r="YT116" s="29"/>
      <c r="YU116" s="29"/>
      <c r="YV116" s="29"/>
      <c r="YW116" s="29"/>
      <c r="YX116" s="29"/>
      <c r="YY116" s="29"/>
      <c r="YZ116" s="29"/>
      <c r="ZA116" s="29"/>
      <c r="ZB116" s="29"/>
      <c r="ZC116" s="29"/>
      <c r="ZD116" s="29"/>
      <c r="ZE116" s="29"/>
      <c r="ZF116" s="29"/>
      <c r="ZG116" s="29"/>
      <c r="ZH116" s="29"/>
      <c r="ZI116" s="29"/>
      <c r="ZJ116" s="29"/>
      <c r="ZK116" s="29"/>
      <c r="ZL116" s="29"/>
      <c r="ZM116" s="29"/>
      <c r="ZN116" s="29"/>
      <c r="ZO116" s="29"/>
      <c r="ZP116" s="29"/>
      <c r="ZQ116" s="29"/>
      <c r="ZR116" s="29"/>
      <c r="ZS116" s="29"/>
      <c r="ZT116" s="29"/>
      <c r="ZU116" s="29"/>
      <c r="ZV116" s="29"/>
      <c r="ZW116" s="29"/>
      <c r="ZX116" s="29"/>
      <c r="ZY116" s="29"/>
      <c r="ZZ116" s="29"/>
      <c r="AAA116" s="29"/>
      <c r="AAB116" s="29"/>
      <c r="AAC116" s="29"/>
      <c r="AAD116" s="29"/>
      <c r="AAE116" s="29"/>
      <c r="AAF116" s="29"/>
      <c r="AAG116" s="29"/>
      <c r="AAH116" s="29"/>
      <c r="AAI116" s="29"/>
      <c r="AAJ116" s="29"/>
      <c r="AAK116" s="29"/>
      <c r="AAL116" s="29"/>
      <c r="AAM116" s="29"/>
      <c r="AAN116" s="29"/>
      <c r="AAO116" s="29"/>
      <c r="AAP116" s="29"/>
      <c r="AAQ116" s="29"/>
      <c r="AAR116" s="29"/>
      <c r="AAS116" s="29"/>
      <c r="AAT116" s="29"/>
      <c r="AAU116" s="29"/>
      <c r="AAV116" s="29"/>
      <c r="AAW116" s="29"/>
      <c r="AAX116" s="29"/>
      <c r="AAY116" s="29"/>
      <c r="AAZ116" s="29"/>
      <c r="ABA116" s="29"/>
      <c r="ABB116" s="29"/>
      <c r="ABC116" s="29"/>
      <c r="ABD116" s="29"/>
      <c r="ABE116" s="29"/>
      <c r="ABF116" s="29"/>
      <c r="ABG116" s="29"/>
      <c r="ABH116" s="29"/>
      <c r="ABI116" s="29"/>
      <c r="ABJ116" s="29"/>
      <c r="ABK116" s="29"/>
      <c r="ABL116" s="29"/>
      <c r="ABM116" s="29"/>
      <c r="ABN116" s="29"/>
      <c r="ABO116" s="29"/>
      <c r="ABP116" s="29"/>
      <c r="ABQ116" s="29"/>
      <c r="ABR116" s="29"/>
      <c r="ABS116" s="29"/>
      <c r="ABT116" s="29"/>
      <c r="ABU116" s="29"/>
      <c r="ABV116" s="29"/>
      <c r="ABW116" s="29"/>
      <c r="ABX116" s="29"/>
      <c r="ABY116" s="29"/>
      <c r="ABZ116" s="29"/>
      <c r="ACA116" s="29"/>
      <c r="ACB116" s="29"/>
      <c r="ACC116" s="29"/>
      <c r="ACD116" s="29"/>
      <c r="ACE116" s="29"/>
      <c r="ACF116" s="29"/>
      <c r="ACG116" s="29"/>
      <c r="ACH116" s="29"/>
      <c r="ACI116" s="29"/>
      <c r="ACJ116" s="29"/>
      <c r="ACK116" s="29"/>
      <c r="ACL116" s="29"/>
      <c r="ACM116" s="29"/>
      <c r="ACN116" s="29"/>
      <c r="ACO116" s="29"/>
      <c r="ACP116" s="29"/>
      <c r="ACQ116" s="29"/>
      <c r="ACR116" s="29"/>
      <c r="ACS116" s="29"/>
      <c r="ACT116" s="29"/>
      <c r="ACU116" s="29"/>
      <c r="ACV116" s="29"/>
      <c r="ACW116" s="29"/>
      <c r="ACX116" s="29"/>
      <c r="ACY116" s="29"/>
      <c r="ACZ116" s="29"/>
      <c r="ADA116" s="29"/>
      <c r="ADB116" s="29"/>
      <c r="ADC116" s="29"/>
      <c r="ADD116" s="29"/>
      <c r="ADE116" s="29"/>
      <c r="ADF116" s="29"/>
      <c r="ADG116" s="29"/>
      <c r="ADH116" s="29"/>
      <c r="ADI116" s="29"/>
      <c r="ADJ116" s="29"/>
      <c r="ADK116" s="29"/>
      <c r="ADL116" s="29"/>
      <c r="ADM116" s="29"/>
      <c r="ADN116" s="29"/>
      <c r="ADO116" s="29"/>
      <c r="ADP116" s="29"/>
      <c r="ADQ116" s="29"/>
      <c r="ADR116" s="29"/>
      <c r="ADS116" s="29"/>
      <c r="ADT116" s="29"/>
      <c r="ADU116" s="29"/>
      <c r="ADV116" s="29"/>
      <c r="ADW116" s="29"/>
      <c r="ADX116" s="29"/>
      <c r="ADY116" s="29"/>
      <c r="ADZ116" s="29"/>
      <c r="AEA116" s="29"/>
      <c r="AEB116" s="29"/>
      <c r="AEC116" s="29"/>
      <c r="AED116" s="29"/>
      <c r="AEE116" s="29"/>
      <c r="AEF116" s="29"/>
      <c r="AEG116" s="29"/>
      <c r="AEH116" s="29"/>
      <c r="AEI116" s="29"/>
      <c r="AEJ116" s="29"/>
      <c r="AEK116" s="29"/>
      <c r="AEL116" s="29"/>
      <c r="AEM116" s="29"/>
      <c r="AEN116" s="29"/>
      <c r="AEO116" s="29"/>
      <c r="AEP116" s="29"/>
      <c r="AEQ116" s="29"/>
      <c r="AER116" s="29"/>
      <c r="AES116" s="29"/>
      <c r="AET116" s="29"/>
      <c r="AEU116" s="29"/>
      <c r="AEV116" s="29"/>
      <c r="AEW116" s="29"/>
      <c r="AEX116" s="29"/>
      <c r="AEY116" s="29"/>
      <c r="AEZ116" s="29"/>
      <c r="AFA116" s="29"/>
      <c r="AFB116" s="29"/>
      <c r="AFC116" s="29"/>
      <c r="AFD116" s="29"/>
      <c r="AFE116" s="29"/>
      <c r="AFF116" s="29"/>
      <c r="AFG116" s="29"/>
      <c r="AFH116" s="29"/>
      <c r="AFI116" s="29"/>
      <c r="AFJ116" s="29"/>
      <c r="AFK116" s="29"/>
      <c r="AFL116" s="29"/>
      <c r="AFM116" s="29"/>
      <c r="AFN116" s="29"/>
      <c r="AFO116" s="29"/>
      <c r="AFP116" s="29"/>
      <c r="AFQ116" s="29"/>
      <c r="AFR116" s="29"/>
      <c r="AFS116" s="29"/>
      <c r="AFT116" s="29"/>
      <c r="AFU116" s="29"/>
      <c r="AFV116" s="29"/>
      <c r="AFW116" s="29"/>
      <c r="AFX116" s="29"/>
      <c r="AFY116" s="29"/>
      <c r="AFZ116" s="29"/>
      <c r="AGA116" s="29"/>
      <c r="AGB116" s="29"/>
      <c r="AGC116" s="29"/>
      <c r="AGD116" s="29"/>
      <c r="AGE116" s="29"/>
      <c r="AGF116" s="29"/>
      <c r="AGG116" s="29"/>
      <c r="AGH116" s="29"/>
      <c r="AGI116" s="29"/>
      <c r="AGJ116" s="29"/>
      <c r="AGK116" s="29"/>
      <c r="AGL116" s="29"/>
      <c r="AGM116" s="29"/>
      <c r="AGN116" s="29"/>
      <c r="AGO116" s="29"/>
      <c r="AGP116" s="29"/>
      <c r="AGQ116" s="29"/>
      <c r="AGR116" s="29"/>
      <c r="AGS116" s="29"/>
      <c r="AGT116" s="29"/>
      <c r="AGU116" s="29"/>
      <c r="AGV116" s="29"/>
      <c r="AGW116" s="29"/>
      <c r="AGX116" s="29"/>
      <c r="AGY116" s="29"/>
      <c r="AGZ116" s="29"/>
      <c r="AHA116" s="29"/>
      <c r="AHB116" s="29"/>
      <c r="AHC116" s="29"/>
      <c r="AHD116" s="29"/>
      <c r="AHE116" s="29"/>
      <c r="AHF116" s="29"/>
      <c r="AHG116" s="29"/>
      <c r="AHH116" s="29"/>
      <c r="AHI116" s="29"/>
      <c r="AHJ116" s="29"/>
      <c r="AHK116" s="29"/>
      <c r="AHL116" s="29"/>
      <c r="AHM116" s="29"/>
      <c r="AHN116" s="29"/>
      <c r="AHO116" s="29"/>
      <c r="AHP116" s="29"/>
      <c r="AHQ116" s="29"/>
      <c r="AHR116" s="29"/>
      <c r="AHS116" s="29"/>
      <c r="AHT116" s="29"/>
      <c r="AHU116" s="29"/>
      <c r="AHV116" s="29"/>
      <c r="AHW116" s="29"/>
      <c r="AHX116" s="29"/>
      <c r="AHY116" s="29"/>
      <c r="AHZ116" s="29"/>
      <c r="AIA116" s="29"/>
      <c r="AIB116" s="29"/>
      <c r="AIC116" s="29"/>
      <c r="AID116" s="29"/>
      <c r="AIE116" s="29"/>
      <c r="AIF116" s="29"/>
      <c r="AIG116" s="29"/>
      <c r="AIH116" s="29"/>
      <c r="AII116" s="29"/>
      <c r="AIJ116" s="29"/>
      <c r="AIK116" s="29"/>
      <c r="AIL116" s="29"/>
      <c r="AIM116" s="29"/>
      <c r="AIN116" s="29"/>
      <c r="AIO116" s="29"/>
      <c r="AIP116" s="29"/>
      <c r="AIQ116" s="29"/>
      <c r="AIR116" s="29"/>
      <c r="AIS116" s="29"/>
      <c r="AIT116" s="29"/>
      <c r="AIU116" s="29"/>
      <c r="AIV116" s="29"/>
      <c r="AIW116" s="29"/>
      <c r="AIX116" s="29"/>
      <c r="AIY116" s="29"/>
      <c r="AIZ116" s="29"/>
      <c r="AJA116" s="29"/>
      <c r="AJB116" s="29"/>
      <c r="AJC116" s="29"/>
      <c r="AJD116" s="29"/>
      <c r="AJE116" s="29"/>
      <c r="AJF116" s="29"/>
      <c r="AJG116" s="29"/>
      <c r="AJH116" s="29"/>
      <c r="AJI116" s="29"/>
      <c r="AJJ116" s="29"/>
      <c r="AJK116" s="29"/>
      <c r="AJL116" s="29"/>
      <c r="AJM116" s="29"/>
      <c r="AJN116" s="29"/>
      <c r="AJO116" s="29"/>
      <c r="AJP116" s="29"/>
      <c r="AJQ116" s="29"/>
      <c r="AJR116" s="29"/>
      <c r="AJS116" s="29"/>
      <c r="AJT116" s="29"/>
      <c r="AJU116" s="29"/>
      <c r="AJV116" s="29"/>
      <c r="AJW116" s="29"/>
      <c r="AJX116" s="29"/>
      <c r="AJY116" s="29"/>
      <c r="AJZ116" s="29"/>
      <c r="AKA116" s="29"/>
      <c r="AKB116" s="29"/>
      <c r="AKC116" s="29"/>
      <c r="AKD116" s="29"/>
      <c r="AKE116" s="29"/>
      <c r="AKF116" s="29"/>
      <c r="AKG116" s="29"/>
      <c r="AKH116" s="29"/>
      <c r="AKI116" s="29"/>
      <c r="AKJ116" s="29"/>
      <c r="AKK116" s="29"/>
      <c r="AKL116" s="29"/>
      <c r="AKM116" s="29"/>
      <c r="AKN116" s="29"/>
      <c r="AKO116" s="29"/>
      <c r="AKP116" s="29"/>
      <c r="AKQ116" s="29"/>
      <c r="AKR116" s="29"/>
      <c r="AKS116" s="29"/>
      <c r="AKT116" s="29"/>
      <c r="AKU116" s="29"/>
      <c r="AKV116" s="29"/>
      <c r="AKW116" s="29"/>
      <c r="AKX116" s="29"/>
      <c r="AKY116" s="29"/>
      <c r="AKZ116" s="29"/>
      <c r="ALA116" s="29"/>
      <c r="ALB116" s="29"/>
      <c r="ALC116" s="29"/>
      <c r="ALD116" s="29"/>
      <c r="ALE116" s="29"/>
      <c r="ALF116" s="29"/>
      <c r="ALG116" s="29"/>
      <c r="ALH116" s="29"/>
      <c r="ALI116" s="29"/>
      <c r="ALJ116" s="29"/>
      <c r="ALK116" s="29"/>
      <c r="ALL116" s="29"/>
      <c r="ALM116" s="29"/>
      <c r="ALN116" s="29"/>
      <c r="ALO116" s="29"/>
      <c r="ALP116" s="29"/>
      <c r="ALQ116" s="29"/>
      <c r="ALR116" s="29"/>
      <c r="ALS116" s="29"/>
      <c r="ALT116" s="29"/>
      <c r="ALU116" s="29"/>
      <c r="ALV116" s="29"/>
      <c r="ALW116" s="29"/>
      <c r="ALX116" s="29"/>
      <c r="ALY116" s="29"/>
      <c r="ALZ116" s="29"/>
      <c r="AMA116" s="29"/>
      <c r="AMB116" s="29"/>
      <c r="AMC116" s="29"/>
      <c r="AMD116" s="29"/>
      <c r="AME116" s="29"/>
      <c r="AMF116" s="29"/>
      <c r="AMG116" s="29"/>
      <c r="AMH116" s="29"/>
    </row>
    <row r="117" spans="1:1022" s="28" customFormat="1" ht="15.75" x14ac:dyDescent="0.25">
      <c r="A117" s="25" t="s">
        <v>221</v>
      </c>
      <c r="B117" s="21" t="s">
        <v>123</v>
      </c>
      <c r="C117" s="15" t="s">
        <v>32</v>
      </c>
      <c r="D117" s="48" t="s">
        <v>33</v>
      </c>
      <c r="E117" s="48">
        <f t="shared" ref="E117" si="82">SUM(E118:E124)</f>
        <v>0</v>
      </c>
      <c r="F117" s="48" t="s">
        <v>33</v>
      </c>
      <c r="G117" s="48">
        <f t="shared" si="48"/>
        <v>9.6368681120000002</v>
      </c>
      <c r="H117" s="48">
        <f t="shared" ref="H117:O117" si="83">SUM(H118:H124)</f>
        <v>9.6368681120000002</v>
      </c>
      <c r="I117" s="48">
        <f t="shared" si="83"/>
        <v>0</v>
      </c>
      <c r="J117" s="48">
        <f t="shared" si="83"/>
        <v>0</v>
      </c>
      <c r="K117" s="48">
        <f t="shared" si="83"/>
        <v>0</v>
      </c>
      <c r="L117" s="48">
        <f t="shared" si="83"/>
        <v>0</v>
      </c>
      <c r="M117" s="48">
        <f t="shared" si="83"/>
        <v>0</v>
      </c>
      <c r="N117" s="48">
        <f t="shared" si="83"/>
        <v>0</v>
      </c>
      <c r="O117" s="48">
        <f t="shared" si="83"/>
        <v>0</v>
      </c>
      <c r="P117" s="48">
        <f>SUM(P118:P124)</f>
        <v>9.6368681120000002</v>
      </c>
      <c r="Q117" s="48">
        <f t="shared" ref="Q117" si="84">SUM(Q118:Q124)</f>
        <v>0</v>
      </c>
      <c r="R117" s="48">
        <f t="shared" si="50"/>
        <v>9.6368681120000002</v>
      </c>
      <c r="S117" s="48" t="s">
        <v>33</v>
      </c>
      <c r="T117" s="48">
        <f t="shared" si="51"/>
        <v>-9.6368681120000002</v>
      </c>
      <c r="U117" s="48" t="s">
        <v>33</v>
      </c>
      <c r="V117" s="32" t="s">
        <v>33</v>
      </c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31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  <c r="KP117" s="29"/>
      <c r="KQ117" s="29"/>
      <c r="KR117" s="29"/>
      <c r="KS117" s="29"/>
      <c r="KT117" s="29"/>
      <c r="KU117" s="29"/>
      <c r="KV117" s="29"/>
      <c r="KW117" s="29"/>
      <c r="KX117" s="29"/>
      <c r="KY117" s="29"/>
      <c r="KZ117" s="29"/>
      <c r="LA117" s="29"/>
      <c r="LB117" s="29"/>
      <c r="LC117" s="29"/>
      <c r="LD117" s="29"/>
      <c r="LE117" s="29"/>
      <c r="LF117" s="29"/>
      <c r="LG117" s="29"/>
      <c r="LH117" s="29"/>
      <c r="LI117" s="29"/>
      <c r="LJ117" s="29"/>
      <c r="LK117" s="29"/>
      <c r="LL117" s="29"/>
      <c r="LM117" s="29"/>
      <c r="LN117" s="29"/>
      <c r="LO117" s="29"/>
      <c r="LP117" s="29"/>
      <c r="LQ117" s="29"/>
      <c r="LR117" s="29"/>
      <c r="LS117" s="29"/>
      <c r="LT117" s="29"/>
      <c r="LU117" s="29"/>
      <c r="LV117" s="29"/>
      <c r="LW117" s="29"/>
      <c r="LX117" s="29"/>
      <c r="LY117" s="29"/>
      <c r="LZ117" s="29"/>
      <c r="MA117" s="29"/>
      <c r="MB117" s="29"/>
      <c r="MC117" s="29"/>
      <c r="MD117" s="29"/>
      <c r="ME117" s="29"/>
      <c r="MF117" s="29"/>
      <c r="MG117" s="29"/>
      <c r="MH117" s="29"/>
      <c r="MI117" s="29"/>
      <c r="MJ117" s="29"/>
      <c r="MK117" s="29"/>
      <c r="ML117" s="29"/>
      <c r="MM117" s="29"/>
      <c r="MN117" s="29"/>
      <c r="MO117" s="29"/>
      <c r="MP117" s="29"/>
      <c r="MQ117" s="29"/>
      <c r="MR117" s="29"/>
      <c r="MS117" s="29"/>
      <c r="MT117" s="29"/>
      <c r="MU117" s="29"/>
      <c r="MV117" s="29"/>
      <c r="MW117" s="29"/>
      <c r="MX117" s="29"/>
      <c r="MY117" s="29"/>
      <c r="MZ117" s="29"/>
      <c r="NA117" s="29"/>
      <c r="NB117" s="29"/>
      <c r="NC117" s="29"/>
      <c r="ND117" s="29"/>
      <c r="NE117" s="29"/>
      <c r="NF117" s="29"/>
      <c r="NG117" s="29"/>
      <c r="NH117" s="29"/>
      <c r="NI117" s="29"/>
      <c r="NJ117" s="29"/>
      <c r="NK117" s="29"/>
      <c r="NL117" s="29"/>
      <c r="NM117" s="29"/>
      <c r="NN117" s="29"/>
      <c r="NO117" s="29"/>
      <c r="NP117" s="29"/>
      <c r="NQ117" s="29"/>
      <c r="NR117" s="29"/>
      <c r="NS117" s="29"/>
      <c r="NT117" s="29"/>
      <c r="NU117" s="29"/>
      <c r="NV117" s="29"/>
      <c r="NW117" s="29"/>
      <c r="NX117" s="29"/>
      <c r="NY117" s="29"/>
      <c r="NZ117" s="29"/>
      <c r="OA117" s="29"/>
      <c r="OB117" s="29"/>
      <c r="OC117" s="29"/>
      <c r="OD117" s="29"/>
      <c r="OE117" s="29"/>
      <c r="OF117" s="29"/>
      <c r="OG117" s="29"/>
      <c r="OH117" s="29"/>
      <c r="OI117" s="29"/>
      <c r="OJ117" s="29"/>
      <c r="OK117" s="29"/>
      <c r="OL117" s="29"/>
      <c r="OM117" s="29"/>
      <c r="ON117" s="29"/>
      <c r="OO117" s="29"/>
      <c r="OP117" s="29"/>
      <c r="OQ117" s="29"/>
      <c r="OR117" s="29"/>
      <c r="OS117" s="29"/>
      <c r="OT117" s="29"/>
      <c r="OU117" s="29"/>
      <c r="OV117" s="29"/>
      <c r="OW117" s="29"/>
      <c r="OX117" s="29"/>
      <c r="OY117" s="29"/>
      <c r="OZ117" s="29"/>
      <c r="PA117" s="29"/>
      <c r="PB117" s="29"/>
      <c r="PC117" s="29"/>
      <c r="PD117" s="29"/>
      <c r="PE117" s="29"/>
      <c r="PF117" s="29"/>
      <c r="PG117" s="29"/>
      <c r="PH117" s="29"/>
      <c r="PI117" s="29"/>
      <c r="PJ117" s="29"/>
      <c r="PK117" s="29"/>
      <c r="PL117" s="29"/>
      <c r="PM117" s="29"/>
      <c r="PN117" s="29"/>
      <c r="PO117" s="29"/>
      <c r="PP117" s="29"/>
      <c r="PQ117" s="29"/>
      <c r="PR117" s="29"/>
      <c r="PS117" s="29"/>
      <c r="PT117" s="29"/>
      <c r="PU117" s="29"/>
      <c r="PV117" s="29"/>
      <c r="PW117" s="29"/>
      <c r="PX117" s="29"/>
      <c r="PY117" s="29"/>
      <c r="PZ117" s="29"/>
      <c r="QA117" s="29"/>
      <c r="QB117" s="29"/>
      <c r="QC117" s="29"/>
      <c r="QD117" s="29"/>
      <c r="QE117" s="29"/>
      <c r="QF117" s="29"/>
      <c r="QG117" s="29"/>
      <c r="QH117" s="29"/>
      <c r="QI117" s="29"/>
      <c r="QJ117" s="29"/>
      <c r="QK117" s="29"/>
      <c r="QL117" s="29"/>
      <c r="QM117" s="29"/>
      <c r="QN117" s="29"/>
      <c r="QO117" s="29"/>
      <c r="QP117" s="29"/>
      <c r="QQ117" s="29"/>
      <c r="QR117" s="29"/>
      <c r="QS117" s="29"/>
      <c r="QT117" s="29"/>
      <c r="QU117" s="29"/>
      <c r="QV117" s="29"/>
      <c r="QW117" s="29"/>
      <c r="QX117" s="29"/>
      <c r="QY117" s="29"/>
      <c r="QZ117" s="29"/>
      <c r="RA117" s="29"/>
      <c r="RB117" s="29"/>
      <c r="RC117" s="29"/>
      <c r="RD117" s="29"/>
      <c r="RE117" s="29"/>
      <c r="RF117" s="29"/>
      <c r="RG117" s="29"/>
      <c r="RH117" s="29"/>
      <c r="RI117" s="29"/>
      <c r="RJ117" s="29"/>
      <c r="RK117" s="29"/>
      <c r="RL117" s="29"/>
      <c r="RM117" s="29"/>
      <c r="RN117" s="29"/>
      <c r="RO117" s="29"/>
      <c r="RP117" s="29"/>
      <c r="RQ117" s="29"/>
      <c r="RR117" s="29"/>
      <c r="RS117" s="29"/>
      <c r="RT117" s="29"/>
      <c r="RU117" s="29"/>
      <c r="RV117" s="29"/>
      <c r="RW117" s="29"/>
      <c r="RX117" s="29"/>
      <c r="RY117" s="29"/>
      <c r="RZ117" s="29"/>
      <c r="SA117" s="29"/>
      <c r="SB117" s="29"/>
      <c r="SC117" s="29"/>
      <c r="SD117" s="29"/>
      <c r="SE117" s="29"/>
      <c r="SF117" s="29"/>
      <c r="SG117" s="29"/>
      <c r="SH117" s="29"/>
      <c r="SI117" s="29"/>
      <c r="SJ117" s="29"/>
      <c r="SK117" s="29"/>
      <c r="SL117" s="29"/>
      <c r="SM117" s="29"/>
      <c r="SN117" s="29"/>
      <c r="SO117" s="29"/>
      <c r="SP117" s="29"/>
      <c r="SQ117" s="29"/>
      <c r="SR117" s="29"/>
      <c r="SS117" s="29"/>
      <c r="ST117" s="29"/>
      <c r="SU117" s="29"/>
      <c r="SV117" s="29"/>
      <c r="SW117" s="29"/>
      <c r="SX117" s="29"/>
      <c r="SY117" s="29"/>
      <c r="SZ117" s="29"/>
      <c r="TA117" s="29"/>
      <c r="TB117" s="29"/>
      <c r="TC117" s="29"/>
      <c r="TD117" s="29"/>
      <c r="TE117" s="29"/>
      <c r="TF117" s="29"/>
      <c r="TG117" s="29"/>
      <c r="TH117" s="29"/>
      <c r="TI117" s="29"/>
      <c r="TJ117" s="29"/>
      <c r="TK117" s="29"/>
      <c r="TL117" s="29"/>
      <c r="TM117" s="29"/>
      <c r="TN117" s="29"/>
      <c r="TO117" s="29"/>
      <c r="TP117" s="29"/>
      <c r="TQ117" s="29"/>
      <c r="TR117" s="29"/>
      <c r="TS117" s="29"/>
      <c r="TT117" s="29"/>
      <c r="TU117" s="29"/>
      <c r="TV117" s="29"/>
      <c r="TW117" s="29"/>
      <c r="TX117" s="29"/>
      <c r="TY117" s="29"/>
      <c r="TZ117" s="29"/>
      <c r="UA117" s="29"/>
      <c r="UB117" s="29"/>
      <c r="UC117" s="29"/>
      <c r="UD117" s="29"/>
      <c r="UE117" s="29"/>
      <c r="UF117" s="29"/>
      <c r="UG117" s="29"/>
      <c r="UH117" s="29"/>
      <c r="UI117" s="29"/>
      <c r="UJ117" s="29"/>
      <c r="UK117" s="29"/>
      <c r="UL117" s="29"/>
      <c r="UM117" s="29"/>
      <c r="UN117" s="29"/>
      <c r="UO117" s="29"/>
      <c r="UP117" s="29"/>
      <c r="UQ117" s="29"/>
      <c r="UR117" s="29"/>
      <c r="US117" s="29"/>
      <c r="UT117" s="29"/>
      <c r="UU117" s="29"/>
      <c r="UV117" s="29"/>
      <c r="UW117" s="29"/>
      <c r="UX117" s="29"/>
      <c r="UY117" s="29"/>
      <c r="UZ117" s="29"/>
      <c r="VA117" s="29"/>
      <c r="VB117" s="29"/>
      <c r="VC117" s="29"/>
      <c r="VD117" s="29"/>
      <c r="VE117" s="29"/>
      <c r="VF117" s="29"/>
      <c r="VG117" s="29"/>
      <c r="VH117" s="29"/>
      <c r="VI117" s="29"/>
      <c r="VJ117" s="29"/>
      <c r="VK117" s="29"/>
      <c r="VL117" s="29"/>
      <c r="VM117" s="29"/>
      <c r="VN117" s="29"/>
      <c r="VO117" s="29"/>
      <c r="VP117" s="29"/>
      <c r="VQ117" s="29"/>
      <c r="VR117" s="29"/>
      <c r="VS117" s="29"/>
      <c r="VT117" s="29"/>
      <c r="VU117" s="29"/>
      <c r="VV117" s="29"/>
      <c r="VW117" s="29"/>
      <c r="VX117" s="29"/>
      <c r="VY117" s="29"/>
      <c r="VZ117" s="29"/>
      <c r="WA117" s="29"/>
      <c r="WB117" s="29"/>
      <c r="WC117" s="29"/>
      <c r="WD117" s="29"/>
      <c r="WE117" s="29"/>
      <c r="WF117" s="29"/>
      <c r="WG117" s="29"/>
      <c r="WH117" s="29"/>
      <c r="WI117" s="29"/>
      <c r="WJ117" s="29"/>
      <c r="WK117" s="29"/>
      <c r="WL117" s="29"/>
      <c r="WM117" s="29"/>
      <c r="WN117" s="29"/>
      <c r="WO117" s="29"/>
      <c r="WP117" s="29"/>
      <c r="WQ117" s="29"/>
      <c r="WR117" s="29"/>
      <c r="WS117" s="29"/>
      <c r="WT117" s="29"/>
      <c r="WU117" s="29"/>
      <c r="WV117" s="29"/>
      <c r="WW117" s="29"/>
      <c r="WX117" s="29"/>
      <c r="WY117" s="29"/>
      <c r="WZ117" s="29"/>
      <c r="XA117" s="29"/>
      <c r="XB117" s="29"/>
      <c r="XC117" s="29"/>
      <c r="XD117" s="29"/>
      <c r="XE117" s="29"/>
      <c r="XF117" s="29"/>
      <c r="XG117" s="29"/>
      <c r="XH117" s="29"/>
      <c r="XI117" s="29"/>
      <c r="XJ117" s="29"/>
      <c r="XK117" s="29"/>
      <c r="XL117" s="29"/>
      <c r="XM117" s="29"/>
      <c r="XN117" s="29"/>
      <c r="XO117" s="29"/>
      <c r="XP117" s="29"/>
      <c r="XQ117" s="29"/>
      <c r="XR117" s="29"/>
      <c r="XS117" s="29"/>
      <c r="XT117" s="29"/>
      <c r="XU117" s="29"/>
      <c r="XV117" s="29"/>
      <c r="XW117" s="29"/>
      <c r="XX117" s="29"/>
      <c r="XY117" s="29"/>
      <c r="XZ117" s="29"/>
      <c r="YA117" s="29"/>
      <c r="YB117" s="29"/>
      <c r="YC117" s="29"/>
      <c r="YD117" s="29"/>
      <c r="YE117" s="29"/>
      <c r="YF117" s="29"/>
      <c r="YG117" s="29"/>
      <c r="YH117" s="29"/>
      <c r="YI117" s="29"/>
      <c r="YJ117" s="29"/>
      <c r="YK117" s="29"/>
      <c r="YL117" s="29"/>
      <c r="YM117" s="29"/>
      <c r="YN117" s="29"/>
      <c r="YO117" s="29"/>
      <c r="YP117" s="29"/>
      <c r="YQ117" s="29"/>
      <c r="YR117" s="29"/>
      <c r="YS117" s="29"/>
      <c r="YT117" s="29"/>
      <c r="YU117" s="29"/>
      <c r="YV117" s="29"/>
      <c r="YW117" s="29"/>
      <c r="YX117" s="29"/>
      <c r="YY117" s="29"/>
      <c r="YZ117" s="29"/>
      <c r="ZA117" s="29"/>
      <c r="ZB117" s="29"/>
      <c r="ZC117" s="29"/>
      <c r="ZD117" s="29"/>
      <c r="ZE117" s="29"/>
      <c r="ZF117" s="29"/>
      <c r="ZG117" s="29"/>
      <c r="ZH117" s="29"/>
      <c r="ZI117" s="29"/>
      <c r="ZJ117" s="29"/>
      <c r="ZK117" s="29"/>
      <c r="ZL117" s="29"/>
      <c r="ZM117" s="29"/>
      <c r="ZN117" s="29"/>
      <c r="ZO117" s="29"/>
      <c r="ZP117" s="29"/>
      <c r="ZQ117" s="29"/>
      <c r="ZR117" s="29"/>
      <c r="ZS117" s="29"/>
      <c r="ZT117" s="29"/>
      <c r="ZU117" s="29"/>
      <c r="ZV117" s="29"/>
      <c r="ZW117" s="29"/>
      <c r="ZX117" s="29"/>
      <c r="ZY117" s="29"/>
      <c r="ZZ117" s="29"/>
      <c r="AAA117" s="29"/>
      <c r="AAB117" s="29"/>
      <c r="AAC117" s="29"/>
      <c r="AAD117" s="29"/>
      <c r="AAE117" s="29"/>
      <c r="AAF117" s="29"/>
      <c r="AAG117" s="29"/>
      <c r="AAH117" s="29"/>
      <c r="AAI117" s="29"/>
      <c r="AAJ117" s="29"/>
      <c r="AAK117" s="29"/>
      <c r="AAL117" s="29"/>
      <c r="AAM117" s="29"/>
      <c r="AAN117" s="29"/>
      <c r="AAO117" s="29"/>
      <c r="AAP117" s="29"/>
      <c r="AAQ117" s="29"/>
      <c r="AAR117" s="29"/>
      <c r="AAS117" s="29"/>
      <c r="AAT117" s="29"/>
      <c r="AAU117" s="29"/>
      <c r="AAV117" s="29"/>
      <c r="AAW117" s="29"/>
      <c r="AAX117" s="29"/>
      <c r="AAY117" s="29"/>
      <c r="AAZ117" s="29"/>
      <c r="ABA117" s="29"/>
      <c r="ABB117" s="29"/>
      <c r="ABC117" s="29"/>
      <c r="ABD117" s="29"/>
      <c r="ABE117" s="29"/>
      <c r="ABF117" s="29"/>
      <c r="ABG117" s="29"/>
      <c r="ABH117" s="29"/>
      <c r="ABI117" s="29"/>
      <c r="ABJ117" s="29"/>
      <c r="ABK117" s="29"/>
      <c r="ABL117" s="29"/>
      <c r="ABM117" s="29"/>
      <c r="ABN117" s="29"/>
      <c r="ABO117" s="29"/>
      <c r="ABP117" s="29"/>
      <c r="ABQ117" s="29"/>
      <c r="ABR117" s="29"/>
      <c r="ABS117" s="29"/>
      <c r="ABT117" s="29"/>
      <c r="ABU117" s="29"/>
      <c r="ABV117" s="29"/>
      <c r="ABW117" s="29"/>
      <c r="ABX117" s="29"/>
      <c r="ABY117" s="29"/>
      <c r="ABZ117" s="29"/>
      <c r="ACA117" s="29"/>
      <c r="ACB117" s="29"/>
      <c r="ACC117" s="29"/>
      <c r="ACD117" s="29"/>
      <c r="ACE117" s="29"/>
      <c r="ACF117" s="29"/>
      <c r="ACG117" s="29"/>
      <c r="ACH117" s="29"/>
      <c r="ACI117" s="29"/>
      <c r="ACJ117" s="29"/>
      <c r="ACK117" s="29"/>
      <c r="ACL117" s="29"/>
      <c r="ACM117" s="29"/>
      <c r="ACN117" s="29"/>
      <c r="ACO117" s="29"/>
      <c r="ACP117" s="29"/>
      <c r="ACQ117" s="29"/>
      <c r="ACR117" s="29"/>
      <c r="ACS117" s="29"/>
      <c r="ACT117" s="29"/>
      <c r="ACU117" s="29"/>
      <c r="ACV117" s="29"/>
      <c r="ACW117" s="29"/>
      <c r="ACX117" s="29"/>
      <c r="ACY117" s="29"/>
      <c r="ACZ117" s="29"/>
      <c r="ADA117" s="29"/>
      <c r="ADB117" s="29"/>
      <c r="ADC117" s="29"/>
      <c r="ADD117" s="29"/>
      <c r="ADE117" s="29"/>
      <c r="ADF117" s="29"/>
      <c r="ADG117" s="29"/>
      <c r="ADH117" s="29"/>
      <c r="ADI117" s="29"/>
      <c r="ADJ117" s="29"/>
      <c r="ADK117" s="29"/>
      <c r="ADL117" s="29"/>
      <c r="ADM117" s="29"/>
      <c r="ADN117" s="29"/>
      <c r="ADO117" s="29"/>
      <c r="ADP117" s="29"/>
      <c r="ADQ117" s="29"/>
      <c r="ADR117" s="29"/>
      <c r="ADS117" s="29"/>
      <c r="ADT117" s="29"/>
      <c r="ADU117" s="29"/>
      <c r="ADV117" s="29"/>
      <c r="ADW117" s="29"/>
      <c r="ADX117" s="29"/>
      <c r="ADY117" s="29"/>
      <c r="ADZ117" s="29"/>
      <c r="AEA117" s="29"/>
      <c r="AEB117" s="29"/>
      <c r="AEC117" s="29"/>
      <c r="AED117" s="29"/>
      <c r="AEE117" s="29"/>
      <c r="AEF117" s="29"/>
      <c r="AEG117" s="29"/>
      <c r="AEH117" s="29"/>
      <c r="AEI117" s="29"/>
      <c r="AEJ117" s="29"/>
      <c r="AEK117" s="29"/>
      <c r="AEL117" s="29"/>
      <c r="AEM117" s="29"/>
      <c r="AEN117" s="29"/>
      <c r="AEO117" s="29"/>
      <c r="AEP117" s="29"/>
      <c r="AEQ117" s="29"/>
      <c r="AER117" s="29"/>
      <c r="AES117" s="29"/>
      <c r="AET117" s="29"/>
      <c r="AEU117" s="29"/>
      <c r="AEV117" s="29"/>
      <c r="AEW117" s="29"/>
      <c r="AEX117" s="29"/>
      <c r="AEY117" s="29"/>
      <c r="AEZ117" s="29"/>
      <c r="AFA117" s="29"/>
      <c r="AFB117" s="29"/>
      <c r="AFC117" s="29"/>
      <c r="AFD117" s="29"/>
      <c r="AFE117" s="29"/>
      <c r="AFF117" s="29"/>
      <c r="AFG117" s="29"/>
      <c r="AFH117" s="29"/>
      <c r="AFI117" s="29"/>
      <c r="AFJ117" s="29"/>
      <c r="AFK117" s="29"/>
      <c r="AFL117" s="29"/>
      <c r="AFM117" s="29"/>
      <c r="AFN117" s="29"/>
      <c r="AFO117" s="29"/>
      <c r="AFP117" s="29"/>
      <c r="AFQ117" s="29"/>
      <c r="AFR117" s="29"/>
      <c r="AFS117" s="29"/>
      <c r="AFT117" s="29"/>
      <c r="AFU117" s="29"/>
      <c r="AFV117" s="29"/>
      <c r="AFW117" s="29"/>
      <c r="AFX117" s="29"/>
      <c r="AFY117" s="29"/>
      <c r="AFZ117" s="29"/>
      <c r="AGA117" s="29"/>
      <c r="AGB117" s="29"/>
      <c r="AGC117" s="29"/>
      <c r="AGD117" s="29"/>
      <c r="AGE117" s="29"/>
      <c r="AGF117" s="29"/>
      <c r="AGG117" s="29"/>
      <c r="AGH117" s="29"/>
      <c r="AGI117" s="29"/>
      <c r="AGJ117" s="29"/>
      <c r="AGK117" s="29"/>
      <c r="AGL117" s="29"/>
      <c r="AGM117" s="29"/>
      <c r="AGN117" s="29"/>
      <c r="AGO117" s="29"/>
      <c r="AGP117" s="29"/>
      <c r="AGQ117" s="29"/>
      <c r="AGR117" s="29"/>
      <c r="AGS117" s="29"/>
      <c r="AGT117" s="29"/>
      <c r="AGU117" s="29"/>
      <c r="AGV117" s="29"/>
      <c r="AGW117" s="29"/>
      <c r="AGX117" s="29"/>
      <c r="AGY117" s="29"/>
      <c r="AGZ117" s="29"/>
      <c r="AHA117" s="29"/>
      <c r="AHB117" s="29"/>
      <c r="AHC117" s="29"/>
      <c r="AHD117" s="29"/>
      <c r="AHE117" s="29"/>
      <c r="AHF117" s="29"/>
      <c r="AHG117" s="29"/>
      <c r="AHH117" s="29"/>
      <c r="AHI117" s="29"/>
      <c r="AHJ117" s="29"/>
      <c r="AHK117" s="29"/>
      <c r="AHL117" s="29"/>
      <c r="AHM117" s="29"/>
      <c r="AHN117" s="29"/>
      <c r="AHO117" s="29"/>
      <c r="AHP117" s="29"/>
      <c r="AHQ117" s="29"/>
      <c r="AHR117" s="29"/>
      <c r="AHS117" s="29"/>
      <c r="AHT117" s="29"/>
      <c r="AHU117" s="29"/>
      <c r="AHV117" s="29"/>
      <c r="AHW117" s="29"/>
      <c r="AHX117" s="29"/>
      <c r="AHY117" s="29"/>
      <c r="AHZ117" s="29"/>
      <c r="AIA117" s="29"/>
      <c r="AIB117" s="29"/>
      <c r="AIC117" s="29"/>
      <c r="AID117" s="29"/>
      <c r="AIE117" s="29"/>
      <c r="AIF117" s="29"/>
      <c r="AIG117" s="29"/>
      <c r="AIH117" s="29"/>
      <c r="AII117" s="29"/>
      <c r="AIJ117" s="29"/>
      <c r="AIK117" s="29"/>
      <c r="AIL117" s="29"/>
      <c r="AIM117" s="29"/>
      <c r="AIN117" s="29"/>
      <c r="AIO117" s="29"/>
      <c r="AIP117" s="29"/>
      <c r="AIQ117" s="29"/>
      <c r="AIR117" s="29"/>
      <c r="AIS117" s="29"/>
      <c r="AIT117" s="29"/>
      <c r="AIU117" s="29"/>
      <c r="AIV117" s="29"/>
      <c r="AIW117" s="29"/>
      <c r="AIX117" s="29"/>
      <c r="AIY117" s="29"/>
      <c r="AIZ117" s="29"/>
      <c r="AJA117" s="29"/>
      <c r="AJB117" s="29"/>
      <c r="AJC117" s="29"/>
      <c r="AJD117" s="29"/>
      <c r="AJE117" s="29"/>
      <c r="AJF117" s="29"/>
      <c r="AJG117" s="29"/>
      <c r="AJH117" s="29"/>
      <c r="AJI117" s="29"/>
      <c r="AJJ117" s="29"/>
      <c r="AJK117" s="29"/>
      <c r="AJL117" s="29"/>
      <c r="AJM117" s="29"/>
      <c r="AJN117" s="29"/>
      <c r="AJO117" s="29"/>
      <c r="AJP117" s="29"/>
      <c r="AJQ117" s="29"/>
      <c r="AJR117" s="29"/>
      <c r="AJS117" s="29"/>
      <c r="AJT117" s="29"/>
      <c r="AJU117" s="29"/>
      <c r="AJV117" s="29"/>
      <c r="AJW117" s="29"/>
      <c r="AJX117" s="29"/>
      <c r="AJY117" s="29"/>
      <c r="AJZ117" s="29"/>
      <c r="AKA117" s="29"/>
      <c r="AKB117" s="29"/>
      <c r="AKC117" s="29"/>
      <c r="AKD117" s="29"/>
      <c r="AKE117" s="29"/>
      <c r="AKF117" s="29"/>
      <c r="AKG117" s="29"/>
      <c r="AKH117" s="29"/>
      <c r="AKI117" s="29"/>
      <c r="AKJ117" s="29"/>
      <c r="AKK117" s="29"/>
      <c r="AKL117" s="29"/>
      <c r="AKM117" s="29"/>
      <c r="AKN117" s="29"/>
      <c r="AKO117" s="29"/>
      <c r="AKP117" s="29"/>
      <c r="AKQ117" s="29"/>
      <c r="AKR117" s="29"/>
      <c r="AKS117" s="29"/>
      <c r="AKT117" s="29"/>
      <c r="AKU117" s="29"/>
      <c r="AKV117" s="29"/>
      <c r="AKW117" s="29"/>
      <c r="AKX117" s="29"/>
      <c r="AKY117" s="29"/>
      <c r="AKZ117" s="29"/>
      <c r="ALA117" s="29"/>
      <c r="ALB117" s="29"/>
      <c r="ALC117" s="29"/>
      <c r="ALD117" s="29"/>
      <c r="ALE117" s="29"/>
      <c r="ALF117" s="29"/>
      <c r="ALG117" s="29"/>
      <c r="ALH117" s="29"/>
      <c r="ALI117" s="29"/>
      <c r="ALJ117" s="29"/>
      <c r="ALK117" s="29"/>
      <c r="ALL117" s="29"/>
      <c r="ALM117" s="29"/>
      <c r="ALN117" s="29"/>
      <c r="ALO117" s="29"/>
      <c r="ALP117" s="29"/>
      <c r="ALQ117" s="29"/>
      <c r="ALR117" s="29"/>
      <c r="ALS117" s="29"/>
      <c r="ALT117" s="29"/>
      <c r="ALU117" s="29"/>
      <c r="ALV117" s="29"/>
      <c r="ALW117" s="29"/>
      <c r="ALX117" s="29"/>
      <c r="ALY117" s="29"/>
      <c r="ALZ117" s="29"/>
      <c r="AMA117" s="29"/>
      <c r="AMB117" s="29"/>
      <c r="AMC117" s="29"/>
      <c r="AMD117" s="29"/>
      <c r="AME117" s="29"/>
      <c r="AMF117" s="29"/>
      <c r="AMG117" s="29"/>
      <c r="AMH117" s="29"/>
    </row>
    <row r="118" spans="1:1022" ht="51" x14ac:dyDescent="0.2">
      <c r="A118" s="13" t="s">
        <v>221</v>
      </c>
      <c r="B118" s="41" t="s">
        <v>222</v>
      </c>
      <c r="C118" s="22" t="s">
        <v>223</v>
      </c>
      <c r="D118" s="49" t="s">
        <v>33</v>
      </c>
      <c r="E118" s="49">
        <v>0</v>
      </c>
      <c r="F118" s="49" t="s">
        <v>33</v>
      </c>
      <c r="G118" s="49">
        <f t="shared" si="48"/>
        <v>1.6750910000000001</v>
      </c>
      <c r="H118" s="49">
        <f t="shared" ref="H118:I124" si="85">SUM(J118,L118,N118,P118)</f>
        <v>1.6750910000000001</v>
      </c>
      <c r="I118" s="49">
        <f t="shared" si="85"/>
        <v>0</v>
      </c>
      <c r="J118" s="49">
        <v>0</v>
      </c>
      <c r="K118" s="49">
        <v>0</v>
      </c>
      <c r="L118" s="49">
        <v>0</v>
      </c>
      <c r="M118" s="49">
        <v>0</v>
      </c>
      <c r="N118" s="49">
        <v>0</v>
      </c>
      <c r="O118" s="49">
        <v>0</v>
      </c>
      <c r="P118" s="49">
        <v>1.6750910000000001</v>
      </c>
      <c r="Q118" s="49">
        <v>0</v>
      </c>
      <c r="R118" s="49">
        <f t="shared" si="50"/>
        <v>1.6750910000000001</v>
      </c>
      <c r="S118" s="49" t="s">
        <v>33</v>
      </c>
      <c r="T118" s="49">
        <f t="shared" si="51"/>
        <v>-1.6750910000000001</v>
      </c>
      <c r="U118" s="49" t="s">
        <v>33</v>
      </c>
      <c r="V118" s="44" t="s">
        <v>33</v>
      </c>
      <c r="BB118" s="24"/>
    </row>
    <row r="119" spans="1:1022" ht="38.25" x14ac:dyDescent="0.2">
      <c r="A119" s="13" t="s">
        <v>221</v>
      </c>
      <c r="B119" s="41" t="s">
        <v>224</v>
      </c>
      <c r="C119" s="22" t="s">
        <v>225</v>
      </c>
      <c r="D119" s="49" t="s">
        <v>33</v>
      </c>
      <c r="E119" s="49">
        <v>0</v>
      </c>
      <c r="F119" s="49" t="s">
        <v>33</v>
      </c>
      <c r="G119" s="49">
        <f t="shared" si="48"/>
        <v>1.6505749999999999</v>
      </c>
      <c r="H119" s="49">
        <f t="shared" si="85"/>
        <v>1.6505749999999999</v>
      </c>
      <c r="I119" s="49">
        <f t="shared" si="85"/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1.6505749999999999</v>
      </c>
      <c r="Q119" s="49">
        <v>0</v>
      </c>
      <c r="R119" s="49">
        <f t="shared" si="50"/>
        <v>1.6505749999999999</v>
      </c>
      <c r="S119" s="49" t="s">
        <v>33</v>
      </c>
      <c r="T119" s="49">
        <f t="shared" si="51"/>
        <v>-1.6505749999999999</v>
      </c>
      <c r="U119" s="49" t="s">
        <v>33</v>
      </c>
      <c r="V119" s="44" t="s">
        <v>33</v>
      </c>
      <c r="BB119" s="24"/>
    </row>
    <row r="120" spans="1:1022" ht="51" x14ac:dyDescent="0.2">
      <c r="A120" s="13" t="s">
        <v>221</v>
      </c>
      <c r="B120" s="41" t="s">
        <v>226</v>
      </c>
      <c r="C120" s="22" t="s">
        <v>227</v>
      </c>
      <c r="D120" s="49" t="s">
        <v>33</v>
      </c>
      <c r="E120" s="49">
        <v>0</v>
      </c>
      <c r="F120" s="49" t="s">
        <v>33</v>
      </c>
      <c r="G120" s="49">
        <f t="shared" si="48"/>
        <v>4.2359629999999999</v>
      </c>
      <c r="H120" s="49">
        <f t="shared" si="85"/>
        <v>4.2359629999999999</v>
      </c>
      <c r="I120" s="49">
        <f t="shared" si="85"/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49">
        <v>0</v>
      </c>
      <c r="P120" s="49">
        <v>4.2359629999999999</v>
      </c>
      <c r="Q120" s="49">
        <v>0</v>
      </c>
      <c r="R120" s="49">
        <f t="shared" si="50"/>
        <v>4.2359629999999999</v>
      </c>
      <c r="S120" s="49" t="s">
        <v>33</v>
      </c>
      <c r="T120" s="49">
        <f t="shared" si="51"/>
        <v>-4.2359629999999999</v>
      </c>
      <c r="U120" s="49" t="s">
        <v>33</v>
      </c>
      <c r="V120" s="44" t="s">
        <v>33</v>
      </c>
      <c r="BB120" s="24"/>
    </row>
    <row r="121" spans="1:1022" ht="38.25" x14ac:dyDescent="0.2">
      <c r="A121" s="13" t="s">
        <v>221</v>
      </c>
      <c r="B121" s="41" t="s">
        <v>228</v>
      </c>
      <c r="C121" s="22" t="s">
        <v>229</v>
      </c>
      <c r="D121" s="49" t="s">
        <v>33</v>
      </c>
      <c r="E121" s="49">
        <v>0</v>
      </c>
      <c r="F121" s="49" t="s">
        <v>33</v>
      </c>
      <c r="G121" s="49">
        <f t="shared" si="48"/>
        <v>1.422291972</v>
      </c>
      <c r="H121" s="49">
        <f t="shared" si="85"/>
        <v>1.422291972</v>
      </c>
      <c r="I121" s="49">
        <f t="shared" si="85"/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49">
        <v>0</v>
      </c>
      <c r="P121" s="49">
        <v>1.422291972</v>
      </c>
      <c r="Q121" s="49">
        <v>0</v>
      </c>
      <c r="R121" s="49">
        <f t="shared" si="50"/>
        <v>1.422291972</v>
      </c>
      <c r="S121" s="49" t="s">
        <v>33</v>
      </c>
      <c r="T121" s="49">
        <f t="shared" si="51"/>
        <v>-1.422291972</v>
      </c>
      <c r="U121" s="49" t="s">
        <v>33</v>
      </c>
      <c r="V121" s="44" t="s">
        <v>33</v>
      </c>
      <c r="BB121" s="24"/>
    </row>
    <row r="122" spans="1:1022" ht="38.25" x14ac:dyDescent="0.2">
      <c r="A122" s="13" t="s">
        <v>221</v>
      </c>
      <c r="B122" s="41" t="s">
        <v>230</v>
      </c>
      <c r="C122" s="22" t="s">
        <v>231</v>
      </c>
      <c r="D122" s="49" t="s">
        <v>33</v>
      </c>
      <c r="E122" s="49">
        <v>0</v>
      </c>
      <c r="F122" s="49" t="s">
        <v>33</v>
      </c>
      <c r="G122" s="49">
        <f t="shared" si="48"/>
        <v>0.47202119999999997</v>
      </c>
      <c r="H122" s="49">
        <f t="shared" si="85"/>
        <v>0.47202119999999997</v>
      </c>
      <c r="I122" s="49">
        <f t="shared" si="85"/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49">
        <v>0</v>
      </c>
      <c r="P122" s="49">
        <v>0.47202119999999997</v>
      </c>
      <c r="Q122" s="49">
        <v>0</v>
      </c>
      <c r="R122" s="49">
        <f t="shared" si="50"/>
        <v>0.47202119999999997</v>
      </c>
      <c r="S122" s="49" t="s">
        <v>33</v>
      </c>
      <c r="T122" s="49">
        <f t="shared" si="51"/>
        <v>-0.47202119999999997</v>
      </c>
      <c r="U122" s="49" t="s">
        <v>33</v>
      </c>
      <c r="V122" s="44" t="s">
        <v>33</v>
      </c>
      <c r="BB122" s="24"/>
    </row>
    <row r="123" spans="1:1022" ht="51" x14ac:dyDescent="0.2">
      <c r="A123" s="13" t="s">
        <v>221</v>
      </c>
      <c r="B123" s="41" t="s">
        <v>232</v>
      </c>
      <c r="C123" s="22" t="s">
        <v>233</v>
      </c>
      <c r="D123" s="49" t="s">
        <v>33</v>
      </c>
      <c r="E123" s="49">
        <v>0</v>
      </c>
      <c r="F123" s="49" t="s">
        <v>33</v>
      </c>
      <c r="G123" s="49">
        <f t="shared" si="48"/>
        <v>7.2837819999999998E-2</v>
      </c>
      <c r="H123" s="49">
        <f t="shared" si="85"/>
        <v>7.2837819999999998E-2</v>
      </c>
      <c r="I123" s="49">
        <f t="shared" si="85"/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49">
        <v>0</v>
      </c>
      <c r="P123" s="49">
        <v>7.2837819999999998E-2</v>
      </c>
      <c r="Q123" s="49">
        <v>0</v>
      </c>
      <c r="R123" s="49">
        <f t="shared" si="50"/>
        <v>7.2837819999999998E-2</v>
      </c>
      <c r="S123" s="49" t="s">
        <v>33</v>
      </c>
      <c r="T123" s="49">
        <f t="shared" si="51"/>
        <v>-7.2837819999999998E-2</v>
      </c>
      <c r="U123" s="49" t="s">
        <v>33</v>
      </c>
      <c r="V123" s="44" t="s">
        <v>33</v>
      </c>
      <c r="BB123" s="24"/>
    </row>
    <row r="124" spans="1:1022" ht="38.25" x14ac:dyDescent="0.2">
      <c r="A124" s="13" t="s">
        <v>221</v>
      </c>
      <c r="B124" s="41" t="s">
        <v>234</v>
      </c>
      <c r="C124" s="22" t="s">
        <v>235</v>
      </c>
      <c r="D124" s="49" t="s">
        <v>33</v>
      </c>
      <c r="E124" s="49">
        <v>0</v>
      </c>
      <c r="F124" s="49" t="s">
        <v>33</v>
      </c>
      <c r="G124" s="49">
        <f t="shared" si="48"/>
        <v>0.10808812</v>
      </c>
      <c r="H124" s="49">
        <f t="shared" si="85"/>
        <v>0.10808812</v>
      </c>
      <c r="I124" s="49">
        <f t="shared" si="85"/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49">
        <v>0</v>
      </c>
      <c r="P124" s="49">
        <v>0.10808812</v>
      </c>
      <c r="Q124" s="49">
        <v>0</v>
      </c>
      <c r="R124" s="49">
        <f t="shared" si="50"/>
        <v>0.10808812</v>
      </c>
      <c r="S124" s="49" t="s">
        <v>33</v>
      </c>
      <c r="T124" s="49">
        <f t="shared" si="51"/>
        <v>-0.10808812</v>
      </c>
      <c r="U124" s="49" t="s">
        <v>33</v>
      </c>
      <c r="V124" s="44" t="s">
        <v>33</v>
      </c>
      <c r="BB124" s="24"/>
    </row>
    <row r="125" spans="1:1022" s="28" customFormat="1" ht="15.75" x14ac:dyDescent="0.25">
      <c r="A125" s="25" t="s">
        <v>236</v>
      </c>
      <c r="B125" s="21" t="s">
        <v>151</v>
      </c>
      <c r="C125" s="22" t="s">
        <v>33</v>
      </c>
      <c r="D125" s="48" t="s">
        <v>33</v>
      </c>
      <c r="E125" s="48">
        <f t="shared" ref="E125" si="86">SUM(E126:E129)</f>
        <v>0</v>
      </c>
      <c r="F125" s="48" t="s">
        <v>33</v>
      </c>
      <c r="G125" s="48">
        <f t="shared" si="48"/>
        <v>15.442</v>
      </c>
      <c r="H125" s="48">
        <f t="shared" ref="H125:Q125" si="87">SUM(H126:H129)</f>
        <v>15.442</v>
      </c>
      <c r="I125" s="48">
        <f t="shared" si="87"/>
        <v>0</v>
      </c>
      <c r="J125" s="48">
        <f t="shared" si="87"/>
        <v>0</v>
      </c>
      <c r="K125" s="48">
        <f t="shared" si="87"/>
        <v>0</v>
      </c>
      <c r="L125" s="48">
        <f t="shared" si="87"/>
        <v>0</v>
      </c>
      <c r="M125" s="48">
        <f t="shared" si="87"/>
        <v>0</v>
      </c>
      <c r="N125" s="48">
        <f t="shared" si="87"/>
        <v>0</v>
      </c>
      <c r="O125" s="48">
        <f t="shared" si="87"/>
        <v>0</v>
      </c>
      <c r="P125" s="48">
        <f t="shared" si="87"/>
        <v>15.442</v>
      </c>
      <c r="Q125" s="48">
        <f t="shared" si="87"/>
        <v>0</v>
      </c>
      <c r="R125" s="48">
        <f t="shared" si="50"/>
        <v>15.442</v>
      </c>
      <c r="S125" s="48" t="s">
        <v>33</v>
      </c>
      <c r="T125" s="48">
        <f t="shared" si="51"/>
        <v>-15.442</v>
      </c>
      <c r="U125" s="48" t="s">
        <v>33</v>
      </c>
      <c r="V125" s="32" t="s">
        <v>33</v>
      </c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31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  <c r="QR125" s="29"/>
      <c r="QS125" s="29"/>
      <c r="QT125" s="29"/>
      <c r="QU125" s="29"/>
      <c r="QV125" s="29"/>
      <c r="QW125" s="29"/>
      <c r="QX125" s="29"/>
      <c r="QY125" s="29"/>
      <c r="QZ125" s="29"/>
      <c r="RA125" s="29"/>
      <c r="RB125" s="29"/>
      <c r="RC125" s="29"/>
      <c r="RD125" s="29"/>
      <c r="RE125" s="29"/>
      <c r="RF125" s="29"/>
      <c r="RG125" s="29"/>
      <c r="RH125" s="29"/>
      <c r="RI125" s="29"/>
      <c r="RJ125" s="29"/>
      <c r="RK125" s="29"/>
      <c r="RL125" s="29"/>
      <c r="RM125" s="29"/>
      <c r="RN125" s="29"/>
      <c r="RO125" s="29"/>
      <c r="RP125" s="29"/>
      <c r="RQ125" s="29"/>
      <c r="RR125" s="29"/>
      <c r="RS125" s="29"/>
      <c r="RT125" s="29"/>
      <c r="RU125" s="29"/>
      <c r="RV125" s="29"/>
      <c r="RW125" s="29"/>
      <c r="RX125" s="29"/>
      <c r="RY125" s="29"/>
      <c r="RZ125" s="29"/>
      <c r="SA125" s="29"/>
      <c r="SB125" s="29"/>
      <c r="SC125" s="29"/>
      <c r="SD125" s="29"/>
      <c r="SE125" s="29"/>
      <c r="SF125" s="29"/>
      <c r="SG125" s="29"/>
      <c r="SH125" s="29"/>
      <c r="SI125" s="29"/>
      <c r="SJ125" s="29"/>
      <c r="SK125" s="29"/>
      <c r="SL125" s="29"/>
      <c r="SM125" s="29"/>
      <c r="SN125" s="29"/>
      <c r="SO125" s="29"/>
      <c r="SP125" s="29"/>
      <c r="SQ125" s="29"/>
      <c r="SR125" s="29"/>
      <c r="SS125" s="29"/>
      <c r="ST125" s="29"/>
      <c r="SU125" s="29"/>
      <c r="SV125" s="29"/>
      <c r="SW125" s="29"/>
      <c r="SX125" s="29"/>
      <c r="SY125" s="29"/>
      <c r="SZ125" s="29"/>
      <c r="TA125" s="29"/>
      <c r="TB125" s="29"/>
      <c r="TC125" s="29"/>
      <c r="TD125" s="29"/>
      <c r="TE125" s="29"/>
      <c r="TF125" s="29"/>
      <c r="TG125" s="29"/>
      <c r="TH125" s="29"/>
      <c r="TI125" s="29"/>
      <c r="TJ125" s="29"/>
      <c r="TK125" s="29"/>
      <c r="TL125" s="29"/>
      <c r="TM125" s="29"/>
      <c r="TN125" s="29"/>
      <c r="TO125" s="29"/>
      <c r="TP125" s="29"/>
      <c r="TQ125" s="29"/>
      <c r="TR125" s="29"/>
      <c r="TS125" s="29"/>
      <c r="TT125" s="29"/>
      <c r="TU125" s="29"/>
      <c r="TV125" s="29"/>
      <c r="TW125" s="29"/>
      <c r="TX125" s="29"/>
      <c r="TY125" s="29"/>
      <c r="TZ125" s="29"/>
      <c r="UA125" s="29"/>
      <c r="UB125" s="29"/>
      <c r="UC125" s="29"/>
      <c r="UD125" s="29"/>
      <c r="UE125" s="29"/>
      <c r="UF125" s="29"/>
      <c r="UG125" s="29"/>
      <c r="UH125" s="29"/>
      <c r="UI125" s="29"/>
      <c r="UJ125" s="29"/>
      <c r="UK125" s="29"/>
      <c r="UL125" s="29"/>
      <c r="UM125" s="29"/>
      <c r="UN125" s="29"/>
      <c r="UO125" s="29"/>
      <c r="UP125" s="29"/>
      <c r="UQ125" s="29"/>
      <c r="UR125" s="29"/>
      <c r="US125" s="29"/>
      <c r="UT125" s="29"/>
      <c r="UU125" s="29"/>
      <c r="UV125" s="29"/>
      <c r="UW125" s="29"/>
      <c r="UX125" s="29"/>
      <c r="UY125" s="29"/>
      <c r="UZ125" s="29"/>
      <c r="VA125" s="29"/>
      <c r="VB125" s="29"/>
      <c r="VC125" s="29"/>
      <c r="VD125" s="29"/>
      <c r="VE125" s="29"/>
      <c r="VF125" s="29"/>
      <c r="VG125" s="29"/>
      <c r="VH125" s="29"/>
      <c r="VI125" s="29"/>
      <c r="VJ125" s="29"/>
      <c r="VK125" s="29"/>
      <c r="VL125" s="29"/>
      <c r="VM125" s="29"/>
      <c r="VN125" s="29"/>
      <c r="VO125" s="29"/>
      <c r="VP125" s="29"/>
      <c r="VQ125" s="29"/>
      <c r="VR125" s="29"/>
      <c r="VS125" s="29"/>
      <c r="VT125" s="29"/>
      <c r="VU125" s="29"/>
      <c r="VV125" s="29"/>
      <c r="VW125" s="29"/>
      <c r="VX125" s="29"/>
      <c r="VY125" s="29"/>
      <c r="VZ125" s="29"/>
      <c r="WA125" s="29"/>
      <c r="WB125" s="29"/>
      <c r="WC125" s="29"/>
      <c r="WD125" s="29"/>
      <c r="WE125" s="29"/>
      <c r="WF125" s="29"/>
      <c r="WG125" s="29"/>
      <c r="WH125" s="29"/>
      <c r="WI125" s="29"/>
      <c r="WJ125" s="29"/>
      <c r="WK125" s="29"/>
      <c r="WL125" s="29"/>
      <c r="WM125" s="29"/>
      <c r="WN125" s="29"/>
      <c r="WO125" s="29"/>
      <c r="WP125" s="29"/>
      <c r="WQ125" s="29"/>
      <c r="WR125" s="29"/>
      <c r="WS125" s="29"/>
      <c r="WT125" s="29"/>
      <c r="WU125" s="29"/>
      <c r="WV125" s="29"/>
      <c r="WW125" s="29"/>
      <c r="WX125" s="29"/>
      <c r="WY125" s="29"/>
      <c r="WZ125" s="29"/>
      <c r="XA125" s="29"/>
      <c r="XB125" s="29"/>
      <c r="XC125" s="29"/>
      <c r="XD125" s="29"/>
      <c r="XE125" s="29"/>
      <c r="XF125" s="29"/>
      <c r="XG125" s="29"/>
      <c r="XH125" s="29"/>
      <c r="XI125" s="29"/>
      <c r="XJ125" s="29"/>
      <c r="XK125" s="29"/>
      <c r="XL125" s="29"/>
      <c r="XM125" s="29"/>
      <c r="XN125" s="29"/>
      <c r="XO125" s="29"/>
      <c r="XP125" s="29"/>
      <c r="XQ125" s="29"/>
      <c r="XR125" s="29"/>
      <c r="XS125" s="29"/>
      <c r="XT125" s="29"/>
      <c r="XU125" s="29"/>
      <c r="XV125" s="29"/>
      <c r="XW125" s="29"/>
      <c r="XX125" s="29"/>
      <c r="XY125" s="29"/>
      <c r="XZ125" s="29"/>
      <c r="YA125" s="29"/>
      <c r="YB125" s="29"/>
      <c r="YC125" s="29"/>
      <c r="YD125" s="29"/>
      <c r="YE125" s="29"/>
      <c r="YF125" s="29"/>
      <c r="YG125" s="29"/>
      <c r="YH125" s="29"/>
      <c r="YI125" s="29"/>
      <c r="YJ125" s="29"/>
      <c r="YK125" s="29"/>
      <c r="YL125" s="29"/>
      <c r="YM125" s="29"/>
      <c r="YN125" s="29"/>
      <c r="YO125" s="29"/>
      <c r="YP125" s="29"/>
      <c r="YQ125" s="29"/>
      <c r="YR125" s="29"/>
      <c r="YS125" s="29"/>
      <c r="YT125" s="29"/>
      <c r="YU125" s="29"/>
      <c r="YV125" s="29"/>
      <c r="YW125" s="29"/>
      <c r="YX125" s="29"/>
      <c r="YY125" s="29"/>
      <c r="YZ125" s="29"/>
      <c r="ZA125" s="29"/>
      <c r="ZB125" s="29"/>
      <c r="ZC125" s="29"/>
      <c r="ZD125" s="29"/>
      <c r="ZE125" s="29"/>
      <c r="ZF125" s="29"/>
      <c r="ZG125" s="29"/>
      <c r="ZH125" s="29"/>
      <c r="ZI125" s="29"/>
      <c r="ZJ125" s="29"/>
      <c r="ZK125" s="29"/>
      <c r="ZL125" s="29"/>
      <c r="ZM125" s="29"/>
      <c r="ZN125" s="29"/>
      <c r="ZO125" s="29"/>
      <c r="ZP125" s="29"/>
      <c r="ZQ125" s="29"/>
      <c r="ZR125" s="29"/>
      <c r="ZS125" s="29"/>
      <c r="ZT125" s="29"/>
      <c r="ZU125" s="29"/>
      <c r="ZV125" s="29"/>
      <c r="ZW125" s="29"/>
      <c r="ZX125" s="29"/>
      <c r="ZY125" s="29"/>
      <c r="ZZ125" s="29"/>
      <c r="AAA125" s="29"/>
      <c r="AAB125" s="29"/>
      <c r="AAC125" s="29"/>
      <c r="AAD125" s="29"/>
      <c r="AAE125" s="29"/>
      <c r="AAF125" s="29"/>
      <c r="AAG125" s="29"/>
      <c r="AAH125" s="29"/>
      <c r="AAI125" s="29"/>
      <c r="AAJ125" s="29"/>
      <c r="AAK125" s="29"/>
      <c r="AAL125" s="29"/>
      <c r="AAM125" s="29"/>
      <c r="AAN125" s="29"/>
      <c r="AAO125" s="29"/>
      <c r="AAP125" s="29"/>
      <c r="AAQ125" s="29"/>
      <c r="AAR125" s="29"/>
      <c r="AAS125" s="29"/>
      <c r="AAT125" s="29"/>
      <c r="AAU125" s="29"/>
      <c r="AAV125" s="29"/>
      <c r="AAW125" s="29"/>
      <c r="AAX125" s="29"/>
      <c r="AAY125" s="29"/>
      <c r="AAZ125" s="29"/>
      <c r="ABA125" s="29"/>
      <c r="ABB125" s="29"/>
      <c r="ABC125" s="29"/>
      <c r="ABD125" s="29"/>
      <c r="ABE125" s="29"/>
      <c r="ABF125" s="29"/>
      <c r="ABG125" s="29"/>
      <c r="ABH125" s="29"/>
      <c r="ABI125" s="29"/>
      <c r="ABJ125" s="29"/>
      <c r="ABK125" s="29"/>
      <c r="ABL125" s="29"/>
      <c r="ABM125" s="29"/>
      <c r="ABN125" s="29"/>
      <c r="ABO125" s="29"/>
      <c r="ABP125" s="29"/>
      <c r="ABQ125" s="29"/>
      <c r="ABR125" s="29"/>
      <c r="ABS125" s="29"/>
      <c r="ABT125" s="29"/>
      <c r="ABU125" s="29"/>
      <c r="ABV125" s="29"/>
      <c r="ABW125" s="29"/>
      <c r="ABX125" s="29"/>
      <c r="ABY125" s="29"/>
      <c r="ABZ125" s="29"/>
      <c r="ACA125" s="29"/>
      <c r="ACB125" s="29"/>
      <c r="ACC125" s="29"/>
      <c r="ACD125" s="29"/>
      <c r="ACE125" s="29"/>
      <c r="ACF125" s="29"/>
      <c r="ACG125" s="29"/>
      <c r="ACH125" s="29"/>
      <c r="ACI125" s="29"/>
      <c r="ACJ125" s="29"/>
      <c r="ACK125" s="29"/>
      <c r="ACL125" s="29"/>
      <c r="ACM125" s="29"/>
      <c r="ACN125" s="29"/>
      <c r="ACO125" s="29"/>
      <c r="ACP125" s="29"/>
      <c r="ACQ125" s="29"/>
      <c r="ACR125" s="29"/>
      <c r="ACS125" s="29"/>
      <c r="ACT125" s="29"/>
      <c r="ACU125" s="29"/>
      <c r="ACV125" s="29"/>
      <c r="ACW125" s="29"/>
      <c r="ACX125" s="29"/>
      <c r="ACY125" s="29"/>
      <c r="ACZ125" s="29"/>
      <c r="ADA125" s="29"/>
      <c r="ADB125" s="29"/>
      <c r="ADC125" s="29"/>
      <c r="ADD125" s="29"/>
      <c r="ADE125" s="29"/>
      <c r="ADF125" s="29"/>
      <c r="ADG125" s="29"/>
      <c r="ADH125" s="29"/>
      <c r="ADI125" s="29"/>
      <c r="ADJ125" s="29"/>
      <c r="ADK125" s="29"/>
      <c r="ADL125" s="29"/>
      <c r="ADM125" s="29"/>
      <c r="ADN125" s="29"/>
      <c r="ADO125" s="29"/>
      <c r="ADP125" s="29"/>
      <c r="ADQ125" s="29"/>
      <c r="ADR125" s="29"/>
      <c r="ADS125" s="29"/>
      <c r="ADT125" s="29"/>
      <c r="ADU125" s="29"/>
      <c r="ADV125" s="29"/>
      <c r="ADW125" s="29"/>
      <c r="ADX125" s="29"/>
      <c r="ADY125" s="29"/>
      <c r="ADZ125" s="29"/>
      <c r="AEA125" s="29"/>
      <c r="AEB125" s="29"/>
      <c r="AEC125" s="29"/>
      <c r="AED125" s="29"/>
      <c r="AEE125" s="29"/>
      <c r="AEF125" s="29"/>
      <c r="AEG125" s="29"/>
      <c r="AEH125" s="29"/>
      <c r="AEI125" s="29"/>
      <c r="AEJ125" s="29"/>
      <c r="AEK125" s="29"/>
      <c r="AEL125" s="29"/>
      <c r="AEM125" s="29"/>
      <c r="AEN125" s="29"/>
      <c r="AEO125" s="29"/>
      <c r="AEP125" s="29"/>
      <c r="AEQ125" s="29"/>
      <c r="AER125" s="29"/>
      <c r="AES125" s="29"/>
      <c r="AET125" s="29"/>
      <c r="AEU125" s="29"/>
      <c r="AEV125" s="29"/>
      <c r="AEW125" s="29"/>
      <c r="AEX125" s="29"/>
      <c r="AEY125" s="29"/>
      <c r="AEZ125" s="29"/>
      <c r="AFA125" s="29"/>
      <c r="AFB125" s="29"/>
      <c r="AFC125" s="29"/>
      <c r="AFD125" s="29"/>
      <c r="AFE125" s="29"/>
      <c r="AFF125" s="29"/>
      <c r="AFG125" s="29"/>
      <c r="AFH125" s="29"/>
      <c r="AFI125" s="29"/>
      <c r="AFJ125" s="29"/>
      <c r="AFK125" s="29"/>
      <c r="AFL125" s="29"/>
      <c r="AFM125" s="29"/>
      <c r="AFN125" s="29"/>
      <c r="AFO125" s="29"/>
      <c r="AFP125" s="29"/>
      <c r="AFQ125" s="29"/>
      <c r="AFR125" s="29"/>
      <c r="AFS125" s="29"/>
      <c r="AFT125" s="29"/>
      <c r="AFU125" s="29"/>
      <c r="AFV125" s="29"/>
      <c r="AFW125" s="29"/>
      <c r="AFX125" s="29"/>
      <c r="AFY125" s="29"/>
      <c r="AFZ125" s="29"/>
      <c r="AGA125" s="29"/>
      <c r="AGB125" s="29"/>
      <c r="AGC125" s="29"/>
      <c r="AGD125" s="29"/>
      <c r="AGE125" s="29"/>
      <c r="AGF125" s="29"/>
      <c r="AGG125" s="29"/>
      <c r="AGH125" s="29"/>
      <c r="AGI125" s="29"/>
      <c r="AGJ125" s="29"/>
      <c r="AGK125" s="29"/>
      <c r="AGL125" s="29"/>
      <c r="AGM125" s="29"/>
      <c r="AGN125" s="29"/>
      <c r="AGO125" s="29"/>
      <c r="AGP125" s="29"/>
      <c r="AGQ125" s="29"/>
      <c r="AGR125" s="29"/>
      <c r="AGS125" s="29"/>
      <c r="AGT125" s="29"/>
      <c r="AGU125" s="29"/>
      <c r="AGV125" s="29"/>
      <c r="AGW125" s="29"/>
      <c r="AGX125" s="29"/>
      <c r="AGY125" s="29"/>
      <c r="AGZ125" s="29"/>
      <c r="AHA125" s="29"/>
      <c r="AHB125" s="29"/>
      <c r="AHC125" s="29"/>
      <c r="AHD125" s="29"/>
      <c r="AHE125" s="29"/>
      <c r="AHF125" s="29"/>
      <c r="AHG125" s="29"/>
      <c r="AHH125" s="29"/>
      <c r="AHI125" s="29"/>
      <c r="AHJ125" s="29"/>
      <c r="AHK125" s="29"/>
      <c r="AHL125" s="29"/>
      <c r="AHM125" s="29"/>
      <c r="AHN125" s="29"/>
      <c r="AHO125" s="29"/>
      <c r="AHP125" s="29"/>
      <c r="AHQ125" s="29"/>
      <c r="AHR125" s="29"/>
      <c r="AHS125" s="29"/>
      <c r="AHT125" s="29"/>
      <c r="AHU125" s="29"/>
      <c r="AHV125" s="29"/>
      <c r="AHW125" s="29"/>
      <c r="AHX125" s="29"/>
      <c r="AHY125" s="29"/>
      <c r="AHZ125" s="29"/>
      <c r="AIA125" s="29"/>
      <c r="AIB125" s="29"/>
      <c r="AIC125" s="29"/>
      <c r="AID125" s="29"/>
      <c r="AIE125" s="29"/>
      <c r="AIF125" s="29"/>
      <c r="AIG125" s="29"/>
      <c r="AIH125" s="29"/>
      <c r="AII125" s="29"/>
      <c r="AIJ125" s="29"/>
      <c r="AIK125" s="29"/>
      <c r="AIL125" s="29"/>
      <c r="AIM125" s="29"/>
      <c r="AIN125" s="29"/>
      <c r="AIO125" s="29"/>
      <c r="AIP125" s="29"/>
      <c r="AIQ125" s="29"/>
      <c r="AIR125" s="29"/>
      <c r="AIS125" s="29"/>
      <c r="AIT125" s="29"/>
      <c r="AIU125" s="29"/>
      <c r="AIV125" s="29"/>
      <c r="AIW125" s="29"/>
      <c r="AIX125" s="29"/>
      <c r="AIY125" s="29"/>
      <c r="AIZ125" s="29"/>
      <c r="AJA125" s="29"/>
      <c r="AJB125" s="29"/>
      <c r="AJC125" s="29"/>
      <c r="AJD125" s="29"/>
      <c r="AJE125" s="29"/>
      <c r="AJF125" s="29"/>
      <c r="AJG125" s="29"/>
      <c r="AJH125" s="29"/>
      <c r="AJI125" s="29"/>
      <c r="AJJ125" s="29"/>
      <c r="AJK125" s="29"/>
      <c r="AJL125" s="29"/>
      <c r="AJM125" s="29"/>
      <c r="AJN125" s="29"/>
      <c r="AJO125" s="29"/>
      <c r="AJP125" s="29"/>
      <c r="AJQ125" s="29"/>
      <c r="AJR125" s="29"/>
      <c r="AJS125" s="29"/>
      <c r="AJT125" s="29"/>
      <c r="AJU125" s="29"/>
      <c r="AJV125" s="29"/>
      <c r="AJW125" s="29"/>
      <c r="AJX125" s="29"/>
      <c r="AJY125" s="29"/>
      <c r="AJZ125" s="29"/>
      <c r="AKA125" s="29"/>
      <c r="AKB125" s="29"/>
      <c r="AKC125" s="29"/>
      <c r="AKD125" s="29"/>
      <c r="AKE125" s="29"/>
      <c r="AKF125" s="29"/>
      <c r="AKG125" s="29"/>
      <c r="AKH125" s="29"/>
      <c r="AKI125" s="29"/>
      <c r="AKJ125" s="29"/>
      <c r="AKK125" s="29"/>
      <c r="AKL125" s="29"/>
      <c r="AKM125" s="29"/>
      <c r="AKN125" s="29"/>
      <c r="AKO125" s="29"/>
      <c r="AKP125" s="29"/>
      <c r="AKQ125" s="29"/>
      <c r="AKR125" s="29"/>
      <c r="AKS125" s="29"/>
      <c r="AKT125" s="29"/>
      <c r="AKU125" s="29"/>
      <c r="AKV125" s="29"/>
      <c r="AKW125" s="29"/>
      <c r="AKX125" s="29"/>
      <c r="AKY125" s="29"/>
      <c r="AKZ125" s="29"/>
      <c r="ALA125" s="29"/>
      <c r="ALB125" s="29"/>
      <c r="ALC125" s="29"/>
      <c r="ALD125" s="29"/>
      <c r="ALE125" s="29"/>
      <c r="ALF125" s="29"/>
      <c r="ALG125" s="29"/>
      <c r="ALH125" s="29"/>
      <c r="ALI125" s="29"/>
      <c r="ALJ125" s="29"/>
      <c r="ALK125" s="29"/>
      <c r="ALL125" s="29"/>
      <c r="ALM125" s="29"/>
      <c r="ALN125" s="29"/>
      <c r="ALO125" s="29"/>
      <c r="ALP125" s="29"/>
      <c r="ALQ125" s="29"/>
      <c r="ALR125" s="29"/>
      <c r="ALS125" s="29"/>
      <c r="ALT125" s="29"/>
      <c r="ALU125" s="29"/>
      <c r="ALV125" s="29"/>
      <c r="ALW125" s="29"/>
      <c r="ALX125" s="29"/>
      <c r="ALY125" s="29"/>
      <c r="ALZ125" s="29"/>
      <c r="AMA125" s="29"/>
      <c r="AMB125" s="29"/>
      <c r="AMC125" s="29"/>
      <c r="AMD125" s="29"/>
      <c r="AME125" s="29"/>
      <c r="AMF125" s="29"/>
      <c r="AMG125" s="29"/>
      <c r="AMH125" s="29"/>
    </row>
    <row r="126" spans="1:1022" ht="25.5" x14ac:dyDescent="0.2">
      <c r="A126" s="13" t="s">
        <v>236</v>
      </c>
      <c r="B126" s="41" t="s">
        <v>237</v>
      </c>
      <c r="C126" s="22" t="s">
        <v>238</v>
      </c>
      <c r="D126" s="49" t="s">
        <v>33</v>
      </c>
      <c r="E126" s="49">
        <v>0</v>
      </c>
      <c r="F126" s="49" t="s">
        <v>33</v>
      </c>
      <c r="G126" s="49">
        <f t="shared" si="48"/>
        <v>8.6</v>
      </c>
      <c r="H126" s="49">
        <f t="shared" ref="H126:I129" si="88">SUM(J126,L126,N126,P126)</f>
        <v>8.6</v>
      </c>
      <c r="I126" s="49">
        <f t="shared" si="88"/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  <c r="O126" s="49">
        <v>0</v>
      </c>
      <c r="P126" s="49">
        <v>8.6</v>
      </c>
      <c r="Q126" s="49">
        <v>0</v>
      </c>
      <c r="R126" s="49">
        <f t="shared" si="50"/>
        <v>8.6</v>
      </c>
      <c r="S126" s="49" t="s">
        <v>33</v>
      </c>
      <c r="T126" s="49">
        <f t="shared" si="51"/>
        <v>-8.6</v>
      </c>
      <c r="U126" s="49" t="s">
        <v>33</v>
      </c>
      <c r="V126" s="44" t="s">
        <v>33</v>
      </c>
      <c r="BB126" s="24"/>
    </row>
    <row r="127" spans="1:1022" ht="25.5" x14ac:dyDescent="0.2">
      <c r="A127" s="13" t="s">
        <v>236</v>
      </c>
      <c r="B127" s="41" t="s">
        <v>239</v>
      </c>
      <c r="C127" s="22" t="s">
        <v>240</v>
      </c>
      <c r="D127" s="49" t="s">
        <v>33</v>
      </c>
      <c r="E127" s="49">
        <v>0</v>
      </c>
      <c r="F127" s="49" t="s">
        <v>33</v>
      </c>
      <c r="G127" s="49">
        <f t="shared" si="48"/>
        <v>3.4849999999999999</v>
      </c>
      <c r="H127" s="49">
        <f t="shared" si="88"/>
        <v>3.4849999999999999</v>
      </c>
      <c r="I127" s="49">
        <f t="shared" si="88"/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49">
        <v>0</v>
      </c>
      <c r="P127" s="49">
        <v>3.4849999999999999</v>
      </c>
      <c r="Q127" s="49">
        <v>0</v>
      </c>
      <c r="R127" s="49">
        <f t="shared" si="50"/>
        <v>3.4849999999999999</v>
      </c>
      <c r="S127" s="49" t="s">
        <v>33</v>
      </c>
      <c r="T127" s="49">
        <f t="shared" si="51"/>
        <v>-3.4849999999999999</v>
      </c>
      <c r="U127" s="49" t="s">
        <v>33</v>
      </c>
      <c r="V127" s="44" t="s">
        <v>33</v>
      </c>
      <c r="BB127" s="24"/>
    </row>
    <row r="128" spans="1:1022" ht="25.5" x14ac:dyDescent="0.2">
      <c r="A128" s="13" t="s">
        <v>236</v>
      </c>
      <c r="B128" s="41" t="s">
        <v>241</v>
      </c>
      <c r="C128" s="22" t="s">
        <v>242</v>
      </c>
      <c r="D128" s="49" t="s">
        <v>33</v>
      </c>
      <c r="E128" s="49">
        <v>0</v>
      </c>
      <c r="F128" s="49" t="s">
        <v>33</v>
      </c>
      <c r="G128" s="49">
        <f t="shared" si="48"/>
        <v>1.393</v>
      </c>
      <c r="H128" s="49">
        <f t="shared" si="88"/>
        <v>1.393</v>
      </c>
      <c r="I128" s="49">
        <f t="shared" si="88"/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49">
        <v>0</v>
      </c>
      <c r="P128" s="49">
        <v>1.393</v>
      </c>
      <c r="Q128" s="49">
        <v>0</v>
      </c>
      <c r="R128" s="49">
        <f t="shared" si="50"/>
        <v>1.393</v>
      </c>
      <c r="S128" s="49" t="s">
        <v>33</v>
      </c>
      <c r="T128" s="49">
        <f t="shared" si="51"/>
        <v>-1.393</v>
      </c>
      <c r="U128" s="49" t="s">
        <v>33</v>
      </c>
      <c r="V128" s="44" t="s">
        <v>33</v>
      </c>
      <c r="BB128" s="24"/>
    </row>
    <row r="129" spans="1:1022" ht="25.5" x14ac:dyDescent="0.2">
      <c r="A129" s="13" t="s">
        <v>236</v>
      </c>
      <c r="B129" s="41" t="s">
        <v>243</v>
      </c>
      <c r="C129" s="22" t="s">
        <v>244</v>
      </c>
      <c r="D129" s="49" t="s">
        <v>33</v>
      </c>
      <c r="E129" s="49">
        <v>0</v>
      </c>
      <c r="F129" s="49" t="s">
        <v>33</v>
      </c>
      <c r="G129" s="49">
        <f t="shared" si="48"/>
        <v>1.964</v>
      </c>
      <c r="H129" s="49">
        <f t="shared" si="88"/>
        <v>1.964</v>
      </c>
      <c r="I129" s="49">
        <f t="shared" si="88"/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49">
        <v>0</v>
      </c>
      <c r="P129" s="49">
        <v>1.964</v>
      </c>
      <c r="Q129" s="49">
        <v>0</v>
      </c>
      <c r="R129" s="49">
        <f t="shared" si="50"/>
        <v>1.964</v>
      </c>
      <c r="S129" s="49" t="s">
        <v>33</v>
      </c>
      <c r="T129" s="49">
        <f t="shared" si="51"/>
        <v>-1.964</v>
      </c>
      <c r="U129" s="49" t="s">
        <v>33</v>
      </c>
      <c r="V129" s="44" t="s">
        <v>33</v>
      </c>
      <c r="BB129" s="24"/>
    </row>
    <row r="130" spans="1:1022" s="28" customFormat="1" ht="15.75" x14ac:dyDescent="0.25">
      <c r="A130" s="25" t="s">
        <v>245</v>
      </c>
      <c r="B130" s="21" t="s">
        <v>157</v>
      </c>
      <c r="C130" s="22" t="s">
        <v>33</v>
      </c>
      <c r="D130" s="48" t="s">
        <v>33</v>
      </c>
      <c r="E130" s="48">
        <f t="shared" ref="E130" si="89">SUM(E131)</f>
        <v>0</v>
      </c>
      <c r="F130" s="48" t="s">
        <v>33</v>
      </c>
      <c r="G130" s="48">
        <f t="shared" si="48"/>
        <v>1.7674934600000001</v>
      </c>
      <c r="H130" s="48">
        <f t="shared" ref="H130:Q130" si="90">SUM(H131)</f>
        <v>1.7674934600000001</v>
      </c>
      <c r="I130" s="48">
        <f t="shared" si="90"/>
        <v>0</v>
      </c>
      <c r="J130" s="48">
        <f t="shared" si="90"/>
        <v>0</v>
      </c>
      <c r="K130" s="48">
        <f t="shared" si="90"/>
        <v>0</v>
      </c>
      <c r="L130" s="48">
        <f t="shared" si="90"/>
        <v>0</v>
      </c>
      <c r="M130" s="48">
        <f t="shared" si="90"/>
        <v>0</v>
      </c>
      <c r="N130" s="48">
        <f t="shared" si="90"/>
        <v>0</v>
      </c>
      <c r="O130" s="48">
        <f t="shared" si="90"/>
        <v>0</v>
      </c>
      <c r="P130" s="48">
        <f t="shared" si="90"/>
        <v>1.7674934600000001</v>
      </c>
      <c r="Q130" s="48">
        <f t="shared" si="90"/>
        <v>0</v>
      </c>
      <c r="R130" s="48">
        <f t="shared" si="50"/>
        <v>1.7674934600000001</v>
      </c>
      <c r="S130" s="48" t="s">
        <v>33</v>
      </c>
      <c r="T130" s="48">
        <f t="shared" si="51"/>
        <v>-1.7674934600000001</v>
      </c>
      <c r="U130" s="48" t="s">
        <v>33</v>
      </c>
      <c r="V130" s="32" t="s">
        <v>33</v>
      </c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31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  <c r="QR130" s="29"/>
      <c r="QS130" s="29"/>
      <c r="QT130" s="29"/>
      <c r="QU130" s="29"/>
      <c r="QV130" s="29"/>
      <c r="QW130" s="29"/>
      <c r="QX130" s="29"/>
      <c r="QY130" s="29"/>
      <c r="QZ130" s="29"/>
      <c r="RA130" s="29"/>
      <c r="RB130" s="29"/>
      <c r="RC130" s="29"/>
      <c r="RD130" s="29"/>
      <c r="RE130" s="29"/>
      <c r="RF130" s="29"/>
      <c r="RG130" s="29"/>
      <c r="RH130" s="29"/>
      <c r="RI130" s="29"/>
      <c r="RJ130" s="29"/>
      <c r="RK130" s="29"/>
      <c r="RL130" s="29"/>
      <c r="RM130" s="29"/>
      <c r="RN130" s="29"/>
      <c r="RO130" s="29"/>
      <c r="RP130" s="29"/>
      <c r="RQ130" s="29"/>
      <c r="RR130" s="29"/>
      <c r="RS130" s="29"/>
      <c r="RT130" s="29"/>
      <c r="RU130" s="29"/>
      <c r="RV130" s="29"/>
      <c r="RW130" s="29"/>
      <c r="RX130" s="29"/>
      <c r="RY130" s="29"/>
      <c r="RZ130" s="29"/>
      <c r="SA130" s="29"/>
      <c r="SB130" s="29"/>
      <c r="SC130" s="29"/>
      <c r="SD130" s="29"/>
      <c r="SE130" s="29"/>
      <c r="SF130" s="29"/>
      <c r="SG130" s="29"/>
      <c r="SH130" s="29"/>
      <c r="SI130" s="29"/>
      <c r="SJ130" s="29"/>
      <c r="SK130" s="29"/>
      <c r="SL130" s="29"/>
      <c r="SM130" s="29"/>
      <c r="SN130" s="29"/>
      <c r="SO130" s="29"/>
      <c r="SP130" s="29"/>
      <c r="SQ130" s="29"/>
      <c r="SR130" s="29"/>
      <c r="SS130" s="29"/>
      <c r="ST130" s="29"/>
      <c r="SU130" s="29"/>
      <c r="SV130" s="29"/>
      <c r="SW130" s="29"/>
      <c r="SX130" s="29"/>
      <c r="SY130" s="29"/>
      <c r="SZ130" s="29"/>
      <c r="TA130" s="29"/>
      <c r="TB130" s="29"/>
      <c r="TC130" s="29"/>
      <c r="TD130" s="29"/>
      <c r="TE130" s="29"/>
      <c r="TF130" s="29"/>
      <c r="TG130" s="29"/>
      <c r="TH130" s="29"/>
      <c r="TI130" s="29"/>
      <c r="TJ130" s="29"/>
      <c r="TK130" s="29"/>
      <c r="TL130" s="29"/>
      <c r="TM130" s="29"/>
      <c r="TN130" s="29"/>
      <c r="TO130" s="29"/>
      <c r="TP130" s="29"/>
      <c r="TQ130" s="29"/>
      <c r="TR130" s="29"/>
      <c r="TS130" s="29"/>
      <c r="TT130" s="29"/>
      <c r="TU130" s="29"/>
      <c r="TV130" s="29"/>
      <c r="TW130" s="29"/>
      <c r="TX130" s="29"/>
      <c r="TY130" s="29"/>
      <c r="TZ130" s="29"/>
      <c r="UA130" s="29"/>
      <c r="UB130" s="29"/>
      <c r="UC130" s="29"/>
      <c r="UD130" s="29"/>
      <c r="UE130" s="29"/>
      <c r="UF130" s="29"/>
      <c r="UG130" s="29"/>
      <c r="UH130" s="29"/>
      <c r="UI130" s="29"/>
      <c r="UJ130" s="29"/>
      <c r="UK130" s="29"/>
      <c r="UL130" s="29"/>
      <c r="UM130" s="29"/>
      <c r="UN130" s="29"/>
      <c r="UO130" s="29"/>
      <c r="UP130" s="29"/>
      <c r="UQ130" s="29"/>
      <c r="UR130" s="29"/>
      <c r="US130" s="29"/>
      <c r="UT130" s="29"/>
      <c r="UU130" s="29"/>
      <c r="UV130" s="29"/>
      <c r="UW130" s="29"/>
      <c r="UX130" s="29"/>
      <c r="UY130" s="29"/>
      <c r="UZ130" s="29"/>
      <c r="VA130" s="29"/>
      <c r="VB130" s="29"/>
      <c r="VC130" s="29"/>
      <c r="VD130" s="29"/>
      <c r="VE130" s="29"/>
      <c r="VF130" s="29"/>
      <c r="VG130" s="29"/>
      <c r="VH130" s="29"/>
      <c r="VI130" s="29"/>
      <c r="VJ130" s="29"/>
      <c r="VK130" s="29"/>
      <c r="VL130" s="29"/>
      <c r="VM130" s="29"/>
      <c r="VN130" s="29"/>
      <c r="VO130" s="29"/>
      <c r="VP130" s="29"/>
      <c r="VQ130" s="29"/>
      <c r="VR130" s="29"/>
      <c r="VS130" s="29"/>
      <c r="VT130" s="29"/>
      <c r="VU130" s="29"/>
      <c r="VV130" s="29"/>
      <c r="VW130" s="29"/>
      <c r="VX130" s="29"/>
      <c r="VY130" s="29"/>
      <c r="VZ130" s="29"/>
      <c r="WA130" s="29"/>
      <c r="WB130" s="29"/>
      <c r="WC130" s="29"/>
      <c r="WD130" s="29"/>
      <c r="WE130" s="29"/>
      <c r="WF130" s="29"/>
      <c r="WG130" s="29"/>
      <c r="WH130" s="29"/>
      <c r="WI130" s="29"/>
      <c r="WJ130" s="29"/>
      <c r="WK130" s="29"/>
      <c r="WL130" s="29"/>
      <c r="WM130" s="29"/>
      <c r="WN130" s="29"/>
      <c r="WO130" s="29"/>
      <c r="WP130" s="29"/>
      <c r="WQ130" s="29"/>
      <c r="WR130" s="29"/>
      <c r="WS130" s="29"/>
      <c r="WT130" s="29"/>
      <c r="WU130" s="29"/>
      <c r="WV130" s="29"/>
      <c r="WW130" s="29"/>
      <c r="WX130" s="29"/>
      <c r="WY130" s="29"/>
      <c r="WZ130" s="29"/>
      <c r="XA130" s="29"/>
      <c r="XB130" s="29"/>
      <c r="XC130" s="29"/>
      <c r="XD130" s="29"/>
      <c r="XE130" s="29"/>
      <c r="XF130" s="29"/>
      <c r="XG130" s="29"/>
      <c r="XH130" s="29"/>
      <c r="XI130" s="29"/>
      <c r="XJ130" s="29"/>
      <c r="XK130" s="29"/>
      <c r="XL130" s="29"/>
      <c r="XM130" s="29"/>
      <c r="XN130" s="29"/>
      <c r="XO130" s="29"/>
      <c r="XP130" s="29"/>
      <c r="XQ130" s="29"/>
      <c r="XR130" s="29"/>
      <c r="XS130" s="29"/>
      <c r="XT130" s="29"/>
      <c r="XU130" s="29"/>
      <c r="XV130" s="29"/>
      <c r="XW130" s="29"/>
      <c r="XX130" s="29"/>
      <c r="XY130" s="29"/>
      <c r="XZ130" s="29"/>
      <c r="YA130" s="29"/>
      <c r="YB130" s="29"/>
      <c r="YC130" s="29"/>
      <c r="YD130" s="29"/>
      <c r="YE130" s="29"/>
      <c r="YF130" s="29"/>
      <c r="YG130" s="29"/>
      <c r="YH130" s="29"/>
      <c r="YI130" s="29"/>
      <c r="YJ130" s="29"/>
      <c r="YK130" s="29"/>
      <c r="YL130" s="29"/>
      <c r="YM130" s="29"/>
      <c r="YN130" s="29"/>
      <c r="YO130" s="29"/>
      <c r="YP130" s="29"/>
      <c r="YQ130" s="29"/>
      <c r="YR130" s="29"/>
      <c r="YS130" s="29"/>
      <c r="YT130" s="29"/>
      <c r="YU130" s="29"/>
      <c r="YV130" s="29"/>
      <c r="YW130" s="29"/>
      <c r="YX130" s="29"/>
      <c r="YY130" s="29"/>
      <c r="YZ130" s="29"/>
      <c r="ZA130" s="29"/>
      <c r="ZB130" s="29"/>
      <c r="ZC130" s="29"/>
      <c r="ZD130" s="29"/>
      <c r="ZE130" s="29"/>
      <c r="ZF130" s="29"/>
      <c r="ZG130" s="29"/>
      <c r="ZH130" s="29"/>
      <c r="ZI130" s="29"/>
      <c r="ZJ130" s="29"/>
      <c r="ZK130" s="29"/>
      <c r="ZL130" s="29"/>
      <c r="ZM130" s="29"/>
      <c r="ZN130" s="29"/>
      <c r="ZO130" s="29"/>
      <c r="ZP130" s="29"/>
      <c r="ZQ130" s="29"/>
      <c r="ZR130" s="29"/>
      <c r="ZS130" s="29"/>
      <c r="ZT130" s="29"/>
      <c r="ZU130" s="29"/>
      <c r="ZV130" s="29"/>
      <c r="ZW130" s="29"/>
      <c r="ZX130" s="29"/>
      <c r="ZY130" s="29"/>
      <c r="ZZ130" s="29"/>
      <c r="AAA130" s="29"/>
      <c r="AAB130" s="29"/>
      <c r="AAC130" s="29"/>
      <c r="AAD130" s="29"/>
      <c r="AAE130" s="29"/>
      <c r="AAF130" s="29"/>
      <c r="AAG130" s="29"/>
      <c r="AAH130" s="29"/>
      <c r="AAI130" s="29"/>
      <c r="AAJ130" s="29"/>
      <c r="AAK130" s="29"/>
      <c r="AAL130" s="29"/>
      <c r="AAM130" s="29"/>
      <c r="AAN130" s="29"/>
      <c r="AAO130" s="29"/>
      <c r="AAP130" s="29"/>
      <c r="AAQ130" s="29"/>
      <c r="AAR130" s="29"/>
      <c r="AAS130" s="29"/>
      <c r="AAT130" s="29"/>
      <c r="AAU130" s="29"/>
      <c r="AAV130" s="29"/>
      <c r="AAW130" s="29"/>
      <c r="AAX130" s="29"/>
      <c r="AAY130" s="29"/>
      <c r="AAZ130" s="29"/>
      <c r="ABA130" s="29"/>
      <c r="ABB130" s="29"/>
      <c r="ABC130" s="29"/>
      <c r="ABD130" s="29"/>
      <c r="ABE130" s="29"/>
      <c r="ABF130" s="29"/>
      <c r="ABG130" s="29"/>
      <c r="ABH130" s="29"/>
      <c r="ABI130" s="29"/>
      <c r="ABJ130" s="29"/>
      <c r="ABK130" s="29"/>
      <c r="ABL130" s="29"/>
      <c r="ABM130" s="29"/>
      <c r="ABN130" s="29"/>
      <c r="ABO130" s="29"/>
      <c r="ABP130" s="29"/>
      <c r="ABQ130" s="29"/>
      <c r="ABR130" s="29"/>
      <c r="ABS130" s="29"/>
      <c r="ABT130" s="29"/>
      <c r="ABU130" s="29"/>
      <c r="ABV130" s="29"/>
      <c r="ABW130" s="29"/>
      <c r="ABX130" s="29"/>
      <c r="ABY130" s="29"/>
      <c r="ABZ130" s="29"/>
      <c r="ACA130" s="29"/>
      <c r="ACB130" s="29"/>
      <c r="ACC130" s="29"/>
      <c r="ACD130" s="29"/>
      <c r="ACE130" s="29"/>
      <c r="ACF130" s="29"/>
      <c r="ACG130" s="29"/>
      <c r="ACH130" s="29"/>
      <c r="ACI130" s="29"/>
      <c r="ACJ130" s="29"/>
      <c r="ACK130" s="29"/>
      <c r="ACL130" s="29"/>
      <c r="ACM130" s="29"/>
      <c r="ACN130" s="29"/>
      <c r="ACO130" s="29"/>
      <c r="ACP130" s="29"/>
      <c r="ACQ130" s="29"/>
      <c r="ACR130" s="29"/>
      <c r="ACS130" s="29"/>
      <c r="ACT130" s="29"/>
      <c r="ACU130" s="29"/>
      <c r="ACV130" s="29"/>
      <c r="ACW130" s="29"/>
      <c r="ACX130" s="29"/>
      <c r="ACY130" s="29"/>
      <c r="ACZ130" s="29"/>
      <c r="ADA130" s="29"/>
      <c r="ADB130" s="29"/>
      <c r="ADC130" s="29"/>
      <c r="ADD130" s="29"/>
      <c r="ADE130" s="29"/>
      <c r="ADF130" s="29"/>
      <c r="ADG130" s="29"/>
      <c r="ADH130" s="29"/>
      <c r="ADI130" s="29"/>
      <c r="ADJ130" s="29"/>
      <c r="ADK130" s="29"/>
      <c r="ADL130" s="29"/>
      <c r="ADM130" s="29"/>
      <c r="ADN130" s="29"/>
      <c r="ADO130" s="29"/>
      <c r="ADP130" s="29"/>
      <c r="ADQ130" s="29"/>
      <c r="ADR130" s="29"/>
      <c r="ADS130" s="29"/>
      <c r="ADT130" s="29"/>
      <c r="ADU130" s="29"/>
      <c r="ADV130" s="29"/>
      <c r="ADW130" s="29"/>
      <c r="ADX130" s="29"/>
      <c r="ADY130" s="29"/>
      <c r="ADZ130" s="29"/>
      <c r="AEA130" s="29"/>
      <c r="AEB130" s="29"/>
      <c r="AEC130" s="29"/>
      <c r="AED130" s="29"/>
      <c r="AEE130" s="29"/>
      <c r="AEF130" s="29"/>
      <c r="AEG130" s="29"/>
      <c r="AEH130" s="29"/>
      <c r="AEI130" s="29"/>
      <c r="AEJ130" s="29"/>
      <c r="AEK130" s="29"/>
      <c r="AEL130" s="29"/>
      <c r="AEM130" s="29"/>
      <c r="AEN130" s="29"/>
      <c r="AEO130" s="29"/>
      <c r="AEP130" s="29"/>
      <c r="AEQ130" s="29"/>
      <c r="AER130" s="29"/>
      <c r="AES130" s="29"/>
      <c r="AET130" s="29"/>
      <c r="AEU130" s="29"/>
      <c r="AEV130" s="29"/>
      <c r="AEW130" s="29"/>
      <c r="AEX130" s="29"/>
      <c r="AEY130" s="29"/>
      <c r="AEZ130" s="29"/>
      <c r="AFA130" s="29"/>
      <c r="AFB130" s="29"/>
      <c r="AFC130" s="29"/>
      <c r="AFD130" s="29"/>
      <c r="AFE130" s="29"/>
      <c r="AFF130" s="29"/>
      <c r="AFG130" s="29"/>
      <c r="AFH130" s="29"/>
      <c r="AFI130" s="29"/>
      <c r="AFJ130" s="29"/>
      <c r="AFK130" s="29"/>
      <c r="AFL130" s="29"/>
      <c r="AFM130" s="29"/>
      <c r="AFN130" s="29"/>
      <c r="AFO130" s="29"/>
      <c r="AFP130" s="29"/>
      <c r="AFQ130" s="29"/>
      <c r="AFR130" s="29"/>
      <c r="AFS130" s="29"/>
      <c r="AFT130" s="29"/>
      <c r="AFU130" s="29"/>
      <c r="AFV130" s="29"/>
      <c r="AFW130" s="29"/>
      <c r="AFX130" s="29"/>
      <c r="AFY130" s="29"/>
      <c r="AFZ130" s="29"/>
      <c r="AGA130" s="29"/>
      <c r="AGB130" s="29"/>
      <c r="AGC130" s="29"/>
      <c r="AGD130" s="29"/>
      <c r="AGE130" s="29"/>
      <c r="AGF130" s="29"/>
      <c r="AGG130" s="29"/>
      <c r="AGH130" s="29"/>
      <c r="AGI130" s="29"/>
      <c r="AGJ130" s="29"/>
      <c r="AGK130" s="29"/>
      <c r="AGL130" s="29"/>
      <c r="AGM130" s="29"/>
      <c r="AGN130" s="29"/>
      <c r="AGO130" s="29"/>
      <c r="AGP130" s="29"/>
      <c r="AGQ130" s="29"/>
      <c r="AGR130" s="29"/>
      <c r="AGS130" s="29"/>
      <c r="AGT130" s="29"/>
      <c r="AGU130" s="29"/>
      <c r="AGV130" s="29"/>
      <c r="AGW130" s="29"/>
      <c r="AGX130" s="29"/>
      <c r="AGY130" s="29"/>
      <c r="AGZ130" s="29"/>
      <c r="AHA130" s="29"/>
      <c r="AHB130" s="29"/>
      <c r="AHC130" s="29"/>
      <c r="AHD130" s="29"/>
      <c r="AHE130" s="29"/>
      <c r="AHF130" s="29"/>
      <c r="AHG130" s="29"/>
      <c r="AHH130" s="29"/>
      <c r="AHI130" s="29"/>
      <c r="AHJ130" s="29"/>
      <c r="AHK130" s="29"/>
      <c r="AHL130" s="29"/>
      <c r="AHM130" s="29"/>
      <c r="AHN130" s="29"/>
      <c r="AHO130" s="29"/>
      <c r="AHP130" s="29"/>
      <c r="AHQ130" s="29"/>
      <c r="AHR130" s="29"/>
      <c r="AHS130" s="29"/>
      <c r="AHT130" s="29"/>
      <c r="AHU130" s="29"/>
      <c r="AHV130" s="29"/>
      <c r="AHW130" s="29"/>
      <c r="AHX130" s="29"/>
      <c r="AHY130" s="29"/>
      <c r="AHZ130" s="29"/>
      <c r="AIA130" s="29"/>
      <c r="AIB130" s="29"/>
      <c r="AIC130" s="29"/>
      <c r="AID130" s="29"/>
      <c r="AIE130" s="29"/>
      <c r="AIF130" s="29"/>
      <c r="AIG130" s="29"/>
      <c r="AIH130" s="29"/>
      <c r="AII130" s="29"/>
      <c r="AIJ130" s="29"/>
      <c r="AIK130" s="29"/>
      <c r="AIL130" s="29"/>
      <c r="AIM130" s="29"/>
      <c r="AIN130" s="29"/>
      <c r="AIO130" s="29"/>
      <c r="AIP130" s="29"/>
      <c r="AIQ130" s="29"/>
      <c r="AIR130" s="29"/>
      <c r="AIS130" s="29"/>
      <c r="AIT130" s="29"/>
      <c r="AIU130" s="29"/>
      <c r="AIV130" s="29"/>
      <c r="AIW130" s="29"/>
      <c r="AIX130" s="29"/>
      <c r="AIY130" s="29"/>
      <c r="AIZ130" s="29"/>
      <c r="AJA130" s="29"/>
      <c r="AJB130" s="29"/>
      <c r="AJC130" s="29"/>
      <c r="AJD130" s="29"/>
      <c r="AJE130" s="29"/>
      <c r="AJF130" s="29"/>
      <c r="AJG130" s="29"/>
      <c r="AJH130" s="29"/>
      <c r="AJI130" s="29"/>
      <c r="AJJ130" s="29"/>
      <c r="AJK130" s="29"/>
      <c r="AJL130" s="29"/>
      <c r="AJM130" s="29"/>
      <c r="AJN130" s="29"/>
      <c r="AJO130" s="29"/>
      <c r="AJP130" s="29"/>
      <c r="AJQ130" s="29"/>
      <c r="AJR130" s="29"/>
      <c r="AJS130" s="29"/>
      <c r="AJT130" s="29"/>
      <c r="AJU130" s="29"/>
      <c r="AJV130" s="29"/>
      <c r="AJW130" s="29"/>
      <c r="AJX130" s="29"/>
      <c r="AJY130" s="29"/>
      <c r="AJZ130" s="29"/>
      <c r="AKA130" s="29"/>
      <c r="AKB130" s="29"/>
      <c r="AKC130" s="29"/>
      <c r="AKD130" s="29"/>
      <c r="AKE130" s="29"/>
      <c r="AKF130" s="29"/>
      <c r="AKG130" s="29"/>
      <c r="AKH130" s="29"/>
      <c r="AKI130" s="29"/>
      <c r="AKJ130" s="29"/>
      <c r="AKK130" s="29"/>
      <c r="AKL130" s="29"/>
      <c r="AKM130" s="29"/>
      <c r="AKN130" s="29"/>
      <c r="AKO130" s="29"/>
      <c r="AKP130" s="29"/>
      <c r="AKQ130" s="29"/>
      <c r="AKR130" s="29"/>
      <c r="AKS130" s="29"/>
      <c r="AKT130" s="29"/>
      <c r="AKU130" s="29"/>
      <c r="AKV130" s="29"/>
      <c r="AKW130" s="29"/>
      <c r="AKX130" s="29"/>
      <c r="AKY130" s="29"/>
      <c r="AKZ130" s="29"/>
      <c r="ALA130" s="29"/>
      <c r="ALB130" s="29"/>
      <c r="ALC130" s="29"/>
      <c r="ALD130" s="29"/>
      <c r="ALE130" s="29"/>
      <c r="ALF130" s="29"/>
      <c r="ALG130" s="29"/>
      <c r="ALH130" s="29"/>
      <c r="ALI130" s="29"/>
      <c r="ALJ130" s="29"/>
      <c r="ALK130" s="29"/>
      <c r="ALL130" s="29"/>
      <c r="ALM130" s="29"/>
      <c r="ALN130" s="29"/>
      <c r="ALO130" s="29"/>
      <c r="ALP130" s="29"/>
      <c r="ALQ130" s="29"/>
      <c r="ALR130" s="29"/>
      <c r="ALS130" s="29"/>
      <c r="ALT130" s="29"/>
      <c r="ALU130" s="29"/>
      <c r="ALV130" s="29"/>
      <c r="ALW130" s="29"/>
      <c r="ALX130" s="29"/>
      <c r="ALY130" s="29"/>
      <c r="ALZ130" s="29"/>
      <c r="AMA130" s="29"/>
      <c r="AMB130" s="29"/>
      <c r="AMC130" s="29"/>
      <c r="AMD130" s="29"/>
      <c r="AME130" s="29"/>
      <c r="AMF130" s="29"/>
      <c r="AMG130" s="29"/>
      <c r="AMH130" s="29"/>
    </row>
    <row r="131" spans="1:1022" ht="63.75" x14ac:dyDescent="0.2">
      <c r="A131" s="13" t="s">
        <v>245</v>
      </c>
      <c r="B131" s="42" t="s">
        <v>246</v>
      </c>
      <c r="C131" s="22" t="s">
        <v>247</v>
      </c>
      <c r="D131" s="49" t="s">
        <v>33</v>
      </c>
      <c r="E131" s="49">
        <v>0</v>
      </c>
      <c r="F131" s="49" t="s">
        <v>33</v>
      </c>
      <c r="G131" s="49">
        <f t="shared" si="48"/>
        <v>1.7674934600000001</v>
      </c>
      <c r="H131" s="49">
        <f t="shared" ref="H131:I131" si="91">SUM(J131,L131,N131,P131)</f>
        <v>1.7674934600000001</v>
      </c>
      <c r="I131" s="49">
        <f t="shared" si="91"/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49">
        <v>0</v>
      </c>
      <c r="P131" s="49">
        <v>1.7674934600000001</v>
      </c>
      <c r="Q131" s="49">
        <v>0</v>
      </c>
      <c r="R131" s="49">
        <f t="shared" si="50"/>
        <v>1.7674934600000001</v>
      </c>
      <c r="S131" s="49" t="s">
        <v>33</v>
      </c>
      <c r="T131" s="49">
        <f t="shared" si="51"/>
        <v>-1.7674934600000001</v>
      </c>
      <c r="U131" s="49" t="s">
        <v>33</v>
      </c>
      <c r="V131" s="44" t="s">
        <v>33</v>
      </c>
      <c r="BB131" s="24"/>
    </row>
    <row r="132" spans="1:1022" s="28" customFormat="1" ht="25.5" x14ac:dyDescent="0.25">
      <c r="A132" s="25" t="s">
        <v>116</v>
      </c>
      <c r="B132" s="22" t="s">
        <v>117</v>
      </c>
      <c r="C132" s="22" t="s">
        <v>32</v>
      </c>
      <c r="D132" s="48" t="s">
        <v>33</v>
      </c>
      <c r="E132" s="48">
        <v>0</v>
      </c>
      <c r="F132" s="48" t="s">
        <v>33</v>
      </c>
      <c r="G132" s="48">
        <f t="shared" si="48"/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f t="shared" si="50"/>
        <v>0</v>
      </c>
      <c r="S132" s="48" t="s">
        <v>33</v>
      </c>
      <c r="T132" s="48">
        <f t="shared" si="51"/>
        <v>0</v>
      </c>
      <c r="U132" s="48" t="s">
        <v>33</v>
      </c>
      <c r="V132" s="32" t="s">
        <v>33</v>
      </c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31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  <c r="QR132" s="29"/>
      <c r="QS132" s="29"/>
      <c r="QT132" s="29"/>
      <c r="QU132" s="29"/>
      <c r="QV132" s="29"/>
      <c r="QW132" s="29"/>
      <c r="QX132" s="29"/>
      <c r="QY132" s="29"/>
      <c r="QZ132" s="29"/>
      <c r="RA132" s="29"/>
      <c r="RB132" s="29"/>
      <c r="RC132" s="29"/>
      <c r="RD132" s="29"/>
      <c r="RE132" s="29"/>
      <c r="RF132" s="29"/>
      <c r="RG132" s="29"/>
      <c r="RH132" s="29"/>
      <c r="RI132" s="29"/>
      <c r="RJ132" s="29"/>
      <c r="RK132" s="29"/>
      <c r="RL132" s="29"/>
      <c r="RM132" s="29"/>
      <c r="RN132" s="29"/>
      <c r="RO132" s="29"/>
      <c r="RP132" s="29"/>
      <c r="RQ132" s="29"/>
      <c r="RR132" s="29"/>
      <c r="RS132" s="29"/>
      <c r="RT132" s="29"/>
      <c r="RU132" s="29"/>
      <c r="RV132" s="29"/>
      <c r="RW132" s="29"/>
      <c r="RX132" s="29"/>
      <c r="RY132" s="29"/>
      <c r="RZ132" s="29"/>
      <c r="SA132" s="29"/>
      <c r="SB132" s="29"/>
      <c r="SC132" s="29"/>
      <c r="SD132" s="29"/>
      <c r="SE132" s="29"/>
      <c r="SF132" s="29"/>
      <c r="SG132" s="29"/>
      <c r="SH132" s="29"/>
      <c r="SI132" s="29"/>
      <c r="SJ132" s="29"/>
      <c r="SK132" s="29"/>
      <c r="SL132" s="29"/>
      <c r="SM132" s="29"/>
      <c r="SN132" s="29"/>
      <c r="SO132" s="29"/>
      <c r="SP132" s="29"/>
      <c r="SQ132" s="29"/>
      <c r="SR132" s="29"/>
      <c r="SS132" s="29"/>
      <c r="ST132" s="29"/>
      <c r="SU132" s="29"/>
      <c r="SV132" s="29"/>
      <c r="SW132" s="29"/>
      <c r="SX132" s="29"/>
      <c r="SY132" s="29"/>
      <c r="SZ132" s="29"/>
      <c r="TA132" s="29"/>
      <c r="TB132" s="29"/>
      <c r="TC132" s="29"/>
      <c r="TD132" s="29"/>
      <c r="TE132" s="29"/>
      <c r="TF132" s="29"/>
      <c r="TG132" s="29"/>
      <c r="TH132" s="29"/>
      <c r="TI132" s="29"/>
      <c r="TJ132" s="29"/>
      <c r="TK132" s="29"/>
      <c r="TL132" s="29"/>
      <c r="TM132" s="29"/>
      <c r="TN132" s="29"/>
      <c r="TO132" s="29"/>
      <c r="TP132" s="29"/>
      <c r="TQ132" s="29"/>
      <c r="TR132" s="29"/>
      <c r="TS132" s="29"/>
      <c r="TT132" s="29"/>
      <c r="TU132" s="29"/>
      <c r="TV132" s="29"/>
      <c r="TW132" s="29"/>
      <c r="TX132" s="29"/>
      <c r="TY132" s="29"/>
      <c r="TZ132" s="29"/>
      <c r="UA132" s="29"/>
      <c r="UB132" s="29"/>
      <c r="UC132" s="29"/>
      <c r="UD132" s="29"/>
      <c r="UE132" s="29"/>
      <c r="UF132" s="29"/>
      <c r="UG132" s="29"/>
      <c r="UH132" s="29"/>
      <c r="UI132" s="29"/>
      <c r="UJ132" s="29"/>
      <c r="UK132" s="29"/>
      <c r="UL132" s="29"/>
      <c r="UM132" s="29"/>
      <c r="UN132" s="29"/>
      <c r="UO132" s="29"/>
      <c r="UP132" s="29"/>
      <c r="UQ132" s="29"/>
      <c r="UR132" s="29"/>
      <c r="US132" s="29"/>
      <c r="UT132" s="29"/>
      <c r="UU132" s="29"/>
      <c r="UV132" s="29"/>
      <c r="UW132" s="29"/>
      <c r="UX132" s="29"/>
      <c r="UY132" s="29"/>
      <c r="UZ132" s="29"/>
      <c r="VA132" s="29"/>
      <c r="VB132" s="29"/>
      <c r="VC132" s="29"/>
      <c r="VD132" s="29"/>
      <c r="VE132" s="29"/>
      <c r="VF132" s="29"/>
      <c r="VG132" s="29"/>
      <c r="VH132" s="29"/>
      <c r="VI132" s="29"/>
      <c r="VJ132" s="29"/>
      <c r="VK132" s="29"/>
      <c r="VL132" s="29"/>
      <c r="VM132" s="29"/>
      <c r="VN132" s="29"/>
      <c r="VO132" s="29"/>
      <c r="VP132" s="29"/>
      <c r="VQ132" s="29"/>
      <c r="VR132" s="29"/>
      <c r="VS132" s="29"/>
      <c r="VT132" s="29"/>
      <c r="VU132" s="29"/>
      <c r="VV132" s="29"/>
      <c r="VW132" s="29"/>
      <c r="VX132" s="29"/>
      <c r="VY132" s="29"/>
      <c r="VZ132" s="29"/>
      <c r="WA132" s="29"/>
      <c r="WB132" s="29"/>
      <c r="WC132" s="29"/>
      <c r="WD132" s="29"/>
      <c r="WE132" s="29"/>
      <c r="WF132" s="29"/>
      <c r="WG132" s="29"/>
      <c r="WH132" s="29"/>
      <c r="WI132" s="29"/>
      <c r="WJ132" s="29"/>
      <c r="WK132" s="29"/>
      <c r="WL132" s="29"/>
      <c r="WM132" s="29"/>
      <c r="WN132" s="29"/>
      <c r="WO132" s="29"/>
      <c r="WP132" s="29"/>
      <c r="WQ132" s="29"/>
      <c r="WR132" s="29"/>
      <c r="WS132" s="29"/>
      <c r="WT132" s="29"/>
      <c r="WU132" s="29"/>
      <c r="WV132" s="29"/>
      <c r="WW132" s="29"/>
      <c r="WX132" s="29"/>
      <c r="WY132" s="29"/>
      <c r="WZ132" s="29"/>
      <c r="XA132" s="29"/>
      <c r="XB132" s="29"/>
      <c r="XC132" s="29"/>
      <c r="XD132" s="29"/>
      <c r="XE132" s="29"/>
      <c r="XF132" s="29"/>
      <c r="XG132" s="29"/>
      <c r="XH132" s="29"/>
      <c r="XI132" s="29"/>
      <c r="XJ132" s="29"/>
      <c r="XK132" s="29"/>
      <c r="XL132" s="29"/>
      <c r="XM132" s="29"/>
      <c r="XN132" s="29"/>
      <c r="XO132" s="29"/>
      <c r="XP132" s="29"/>
      <c r="XQ132" s="29"/>
      <c r="XR132" s="29"/>
      <c r="XS132" s="29"/>
      <c r="XT132" s="29"/>
      <c r="XU132" s="29"/>
      <c r="XV132" s="29"/>
      <c r="XW132" s="29"/>
      <c r="XX132" s="29"/>
      <c r="XY132" s="29"/>
      <c r="XZ132" s="29"/>
      <c r="YA132" s="29"/>
      <c r="YB132" s="29"/>
      <c r="YC132" s="29"/>
      <c r="YD132" s="29"/>
      <c r="YE132" s="29"/>
      <c r="YF132" s="29"/>
      <c r="YG132" s="29"/>
      <c r="YH132" s="29"/>
      <c r="YI132" s="29"/>
      <c r="YJ132" s="29"/>
      <c r="YK132" s="29"/>
      <c r="YL132" s="29"/>
      <c r="YM132" s="29"/>
      <c r="YN132" s="29"/>
      <c r="YO132" s="29"/>
      <c r="YP132" s="29"/>
      <c r="YQ132" s="29"/>
      <c r="YR132" s="29"/>
      <c r="YS132" s="29"/>
      <c r="YT132" s="29"/>
      <c r="YU132" s="29"/>
      <c r="YV132" s="29"/>
      <c r="YW132" s="29"/>
      <c r="YX132" s="29"/>
      <c r="YY132" s="29"/>
      <c r="YZ132" s="29"/>
      <c r="ZA132" s="29"/>
      <c r="ZB132" s="29"/>
      <c r="ZC132" s="29"/>
      <c r="ZD132" s="29"/>
      <c r="ZE132" s="29"/>
      <c r="ZF132" s="29"/>
      <c r="ZG132" s="29"/>
      <c r="ZH132" s="29"/>
      <c r="ZI132" s="29"/>
      <c r="ZJ132" s="29"/>
      <c r="ZK132" s="29"/>
      <c r="ZL132" s="29"/>
      <c r="ZM132" s="29"/>
      <c r="ZN132" s="29"/>
      <c r="ZO132" s="29"/>
      <c r="ZP132" s="29"/>
      <c r="ZQ132" s="29"/>
      <c r="ZR132" s="29"/>
      <c r="ZS132" s="29"/>
      <c r="ZT132" s="29"/>
      <c r="ZU132" s="29"/>
      <c r="ZV132" s="29"/>
      <c r="ZW132" s="29"/>
      <c r="ZX132" s="29"/>
      <c r="ZY132" s="29"/>
      <c r="ZZ132" s="29"/>
      <c r="AAA132" s="29"/>
      <c r="AAB132" s="29"/>
      <c r="AAC132" s="29"/>
      <c r="AAD132" s="29"/>
      <c r="AAE132" s="29"/>
      <c r="AAF132" s="29"/>
      <c r="AAG132" s="29"/>
      <c r="AAH132" s="29"/>
      <c r="AAI132" s="29"/>
      <c r="AAJ132" s="29"/>
      <c r="AAK132" s="29"/>
      <c r="AAL132" s="29"/>
      <c r="AAM132" s="29"/>
      <c r="AAN132" s="29"/>
      <c r="AAO132" s="29"/>
      <c r="AAP132" s="29"/>
      <c r="AAQ132" s="29"/>
      <c r="AAR132" s="29"/>
      <c r="AAS132" s="29"/>
      <c r="AAT132" s="29"/>
      <c r="AAU132" s="29"/>
      <c r="AAV132" s="29"/>
      <c r="AAW132" s="29"/>
      <c r="AAX132" s="29"/>
      <c r="AAY132" s="29"/>
      <c r="AAZ132" s="29"/>
      <c r="ABA132" s="29"/>
      <c r="ABB132" s="29"/>
      <c r="ABC132" s="29"/>
      <c r="ABD132" s="29"/>
      <c r="ABE132" s="29"/>
      <c r="ABF132" s="29"/>
      <c r="ABG132" s="29"/>
      <c r="ABH132" s="29"/>
      <c r="ABI132" s="29"/>
      <c r="ABJ132" s="29"/>
      <c r="ABK132" s="29"/>
      <c r="ABL132" s="29"/>
      <c r="ABM132" s="29"/>
      <c r="ABN132" s="29"/>
      <c r="ABO132" s="29"/>
      <c r="ABP132" s="29"/>
      <c r="ABQ132" s="29"/>
      <c r="ABR132" s="29"/>
      <c r="ABS132" s="29"/>
      <c r="ABT132" s="29"/>
      <c r="ABU132" s="29"/>
      <c r="ABV132" s="29"/>
      <c r="ABW132" s="29"/>
      <c r="ABX132" s="29"/>
      <c r="ABY132" s="29"/>
      <c r="ABZ132" s="29"/>
      <c r="ACA132" s="29"/>
      <c r="ACB132" s="29"/>
      <c r="ACC132" s="29"/>
      <c r="ACD132" s="29"/>
      <c r="ACE132" s="29"/>
      <c r="ACF132" s="29"/>
      <c r="ACG132" s="29"/>
      <c r="ACH132" s="29"/>
      <c r="ACI132" s="29"/>
      <c r="ACJ132" s="29"/>
      <c r="ACK132" s="29"/>
      <c r="ACL132" s="29"/>
      <c r="ACM132" s="29"/>
      <c r="ACN132" s="29"/>
      <c r="ACO132" s="29"/>
      <c r="ACP132" s="29"/>
      <c r="ACQ132" s="29"/>
      <c r="ACR132" s="29"/>
      <c r="ACS132" s="29"/>
      <c r="ACT132" s="29"/>
      <c r="ACU132" s="29"/>
      <c r="ACV132" s="29"/>
      <c r="ACW132" s="29"/>
      <c r="ACX132" s="29"/>
      <c r="ACY132" s="29"/>
      <c r="ACZ132" s="29"/>
      <c r="ADA132" s="29"/>
      <c r="ADB132" s="29"/>
      <c r="ADC132" s="29"/>
      <c r="ADD132" s="29"/>
      <c r="ADE132" s="29"/>
      <c r="ADF132" s="29"/>
      <c r="ADG132" s="29"/>
      <c r="ADH132" s="29"/>
      <c r="ADI132" s="29"/>
      <c r="ADJ132" s="29"/>
      <c r="ADK132" s="29"/>
      <c r="ADL132" s="29"/>
      <c r="ADM132" s="29"/>
      <c r="ADN132" s="29"/>
      <c r="ADO132" s="29"/>
      <c r="ADP132" s="29"/>
      <c r="ADQ132" s="29"/>
      <c r="ADR132" s="29"/>
      <c r="ADS132" s="29"/>
      <c r="ADT132" s="29"/>
      <c r="ADU132" s="29"/>
      <c r="ADV132" s="29"/>
      <c r="ADW132" s="29"/>
      <c r="ADX132" s="29"/>
      <c r="ADY132" s="29"/>
      <c r="ADZ132" s="29"/>
      <c r="AEA132" s="29"/>
      <c r="AEB132" s="29"/>
      <c r="AEC132" s="29"/>
      <c r="AED132" s="29"/>
      <c r="AEE132" s="29"/>
      <c r="AEF132" s="29"/>
      <c r="AEG132" s="29"/>
      <c r="AEH132" s="29"/>
      <c r="AEI132" s="29"/>
      <c r="AEJ132" s="29"/>
      <c r="AEK132" s="29"/>
      <c r="AEL132" s="29"/>
      <c r="AEM132" s="29"/>
      <c r="AEN132" s="29"/>
      <c r="AEO132" s="29"/>
      <c r="AEP132" s="29"/>
      <c r="AEQ132" s="29"/>
      <c r="AER132" s="29"/>
      <c r="AES132" s="29"/>
      <c r="AET132" s="29"/>
      <c r="AEU132" s="29"/>
      <c r="AEV132" s="29"/>
      <c r="AEW132" s="29"/>
      <c r="AEX132" s="29"/>
      <c r="AEY132" s="29"/>
      <c r="AEZ132" s="29"/>
      <c r="AFA132" s="29"/>
      <c r="AFB132" s="29"/>
      <c r="AFC132" s="29"/>
      <c r="AFD132" s="29"/>
      <c r="AFE132" s="29"/>
      <c r="AFF132" s="29"/>
      <c r="AFG132" s="29"/>
      <c r="AFH132" s="29"/>
      <c r="AFI132" s="29"/>
      <c r="AFJ132" s="29"/>
      <c r="AFK132" s="29"/>
      <c r="AFL132" s="29"/>
      <c r="AFM132" s="29"/>
      <c r="AFN132" s="29"/>
      <c r="AFO132" s="29"/>
      <c r="AFP132" s="29"/>
      <c r="AFQ132" s="29"/>
      <c r="AFR132" s="29"/>
      <c r="AFS132" s="29"/>
      <c r="AFT132" s="29"/>
      <c r="AFU132" s="29"/>
      <c r="AFV132" s="29"/>
      <c r="AFW132" s="29"/>
      <c r="AFX132" s="29"/>
      <c r="AFY132" s="29"/>
      <c r="AFZ132" s="29"/>
      <c r="AGA132" s="29"/>
      <c r="AGB132" s="29"/>
      <c r="AGC132" s="29"/>
      <c r="AGD132" s="29"/>
      <c r="AGE132" s="29"/>
      <c r="AGF132" s="29"/>
      <c r="AGG132" s="29"/>
      <c r="AGH132" s="29"/>
      <c r="AGI132" s="29"/>
      <c r="AGJ132" s="29"/>
      <c r="AGK132" s="29"/>
      <c r="AGL132" s="29"/>
      <c r="AGM132" s="29"/>
      <c r="AGN132" s="29"/>
      <c r="AGO132" s="29"/>
      <c r="AGP132" s="29"/>
      <c r="AGQ132" s="29"/>
      <c r="AGR132" s="29"/>
      <c r="AGS132" s="29"/>
      <c r="AGT132" s="29"/>
      <c r="AGU132" s="29"/>
      <c r="AGV132" s="29"/>
      <c r="AGW132" s="29"/>
      <c r="AGX132" s="29"/>
      <c r="AGY132" s="29"/>
      <c r="AGZ132" s="29"/>
      <c r="AHA132" s="29"/>
      <c r="AHB132" s="29"/>
      <c r="AHC132" s="29"/>
      <c r="AHD132" s="29"/>
      <c r="AHE132" s="29"/>
      <c r="AHF132" s="29"/>
      <c r="AHG132" s="29"/>
      <c r="AHH132" s="29"/>
      <c r="AHI132" s="29"/>
      <c r="AHJ132" s="29"/>
      <c r="AHK132" s="29"/>
      <c r="AHL132" s="29"/>
      <c r="AHM132" s="29"/>
      <c r="AHN132" s="29"/>
      <c r="AHO132" s="29"/>
      <c r="AHP132" s="29"/>
      <c r="AHQ132" s="29"/>
      <c r="AHR132" s="29"/>
      <c r="AHS132" s="29"/>
      <c r="AHT132" s="29"/>
      <c r="AHU132" s="29"/>
      <c r="AHV132" s="29"/>
      <c r="AHW132" s="29"/>
      <c r="AHX132" s="29"/>
      <c r="AHY132" s="29"/>
      <c r="AHZ132" s="29"/>
      <c r="AIA132" s="29"/>
      <c r="AIB132" s="29"/>
      <c r="AIC132" s="29"/>
      <c r="AID132" s="29"/>
      <c r="AIE132" s="29"/>
      <c r="AIF132" s="29"/>
      <c r="AIG132" s="29"/>
      <c r="AIH132" s="29"/>
      <c r="AII132" s="29"/>
      <c r="AIJ132" s="29"/>
      <c r="AIK132" s="29"/>
      <c r="AIL132" s="29"/>
      <c r="AIM132" s="29"/>
      <c r="AIN132" s="29"/>
      <c r="AIO132" s="29"/>
      <c r="AIP132" s="29"/>
      <c r="AIQ132" s="29"/>
      <c r="AIR132" s="29"/>
      <c r="AIS132" s="29"/>
      <c r="AIT132" s="29"/>
      <c r="AIU132" s="29"/>
      <c r="AIV132" s="29"/>
      <c r="AIW132" s="29"/>
      <c r="AIX132" s="29"/>
      <c r="AIY132" s="29"/>
      <c r="AIZ132" s="29"/>
      <c r="AJA132" s="29"/>
      <c r="AJB132" s="29"/>
      <c r="AJC132" s="29"/>
      <c r="AJD132" s="29"/>
      <c r="AJE132" s="29"/>
      <c r="AJF132" s="29"/>
      <c r="AJG132" s="29"/>
      <c r="AJH132" s="29"/>
      <c r="AJI132" s="29"/>
      <c r="AJJ132" s="29"/>
      <c r="AJK132" s="29"/>
      <c r="AJL132" s="29"/>
      <c r="AJM132" s="29"/>
      <c r="AJN132" s="29"/>
      <c r="AJO132" s="29"/>
      <c r="AJP132" s="29"/>
      <c r="AJQ132" s="29"/>
      <c r="AJR132" s="29"/>
      <c r="AJS132" s="29"/>
      <c r="AJT132" s="29"/>
      <c r="AJU132" s="29"/>
      <c r="AJV132" s="29"/>
      <c r="AJW132" s="29"/>
      <c r="AJX132" s="29"/>
      <c r="AJY132" s="29"/>
      <c r="AJZ132" s="29"/>
      <c r="AKA132" s="29"/>
      <c r="AKB132" s="29"/>
      <c r="AKC132" s="29"/>
      <c r="AKD132" s="29"/>
      <c r="AKE132" s="29"/>
      <c r="AKF132" s="29"/>
      <c r="AKG132" s="29"/>
      <c r="AKH132" s="29"/>
      <c r="AKI132" s="29"/>
      <c r="AKJ132" s="29"/>
      <c r="AKK132" s="29"/>
      <c r="AKL132" s="29"/>
      <c r="AKM132" s="29"/>
      <c r="AKN132" s="29"/>
      <c r="AKO132" s="29"/>
      <c r="AKP132" s="29"/>
      <c r="AKQ132" s="29"/>
      <c r="AKR132" s="29"/>
      <c r="AKS132" s="29"/>
      <c r="AKT132" s="29"/>
      <c r="AKU132" s="29"/>
      <c r="AKV132" s="29"/>
      <c r="AKW132" s="29"/>
      <c r="AKX132" s="29"/>
      <c r="AKY132" s="29"/>
      <c r="AKZ132" s="29"/>
      <c r="ALA132" s="29"/>
      <c r="ALB132" s="29"/>
      <c r="ALC132" s="29"/>
      <c r="ALD132" s="29"/>
      <c r="ALE132" s="29"/>
      <c r="ALF132" s="29"/>
      <c r="ALG132" s="29"/>
      <c r="ALH132" s="29"/>
      <c r="ALI132" s="29"/>
      <c r="ALJ132" s="29"/>
      <c r="ALK132" s="29"/>
      <c r="ALL132" s="29"/>
      <c r="ALM132" s="29"/>
      <c r="ALN132" s="29"/>
      <c r="ALO132" s="29"/>
      <c r="ALP132" s="29"/>
      <c r="ALQ132" s="29"/>
      <c r="ALR132" s="29"/>
      <c r="ALS132" s="29"/>
      <c r="ALT132" s="29"/>
      <c r="ALU132" s="29"/>
      <c r="ALV132" s="29"/>
      <c r="ALW132" s="29"/>
      <c r="ALX132" s="29"/>
      <c r="ALY132" s="29"/>
      <c r="ALZ132" s="29"/>
      <c r="AMA132" s="29"/>
      <c r="AMB132" s="29"/>
      <c r="AMC132" s="29"/>
      <c r="AMD132" s="29"/>
      <c r="AME132" s="29"/>
      <c r="AMF132" s="29"/>
      <c r="AMG132" s="29"/>
      <c r="AMH132" s="29"/>
    </row>
    <row r="133" spans="1:1022" s="28" customFormat="1" ht="25.5" customHeight="1" x14ac:dyDescent="0.25">
      <c r="A133" s="25" t="s">
        <v>118</v>
      </c>
      <c r="B133" s="22" t="s">
        <v>119</v>
      </c>
      <c r="C133" s="22" t="s">
        <v>32</v>
      </c>
      <c r="D133" s="48" t="s">
        <v>33</v>
      </c>
      <c r="E133" s="48">
        <f t="shared" ref="E133" si="92">SUM(E134,E147,E160)</f>
        <v>0</v>
      </c>
      <c r="F133" s="48" t="s">
        <v>33</v>
      </c>
      <c r="G133" s="48">
        <f t="shared" si="48"/>
        <v>36.952756000000008</v>
      </c>
      <c r="H133" s="48">
        <f t="shared" ref="H133:Q133" si="93">SUM(H134,H147,H160)</f>
        <v>36.952756000000008</v>
      </c>
      <c r="I133" s="48">
        <f t="shared" si="93"/>
        <v>10.373054</v>
      </c>
      <c r="J133" s="48">
        <f t="shared" si="93"/>
        <v>0</v>
      </c>
      <c r="K133" s="48">
        <f t="shared" si="93"/>
        <v>10.373054</v>
      </c>
      <c r="L133" s="48">
        <f t="shared" si="93"/>
        <v>0</v>
      </c>
      <c r="M133" s="48">
        <f t="shared" si="93"/>
        <v>0</v>
      </c>
      <c r="N133" s="48">
        <f t="shared" si="93"/>
        <v>0</v>
      </c>
      <c r="O133" s="48">
        <f t="shared" si="93"/>
        <v>0</v>
      </c>
      <c r="P133" s="48">
        <f t="shared" si="93"/>
        <v>36.952756000000008</v>
      </c>
      <c r="Q133" s="48">
        <f t="shared" si="93"/>
        <v>0</v>
      </c>
      <c r="R133" s="48">
        <f t="shared" si="50"/>
        <v>26.579702000000008</v>
      </c>
      <c r="S133" s="48" t="s">
        <v>33</v>
      </c>
      <c r="T133" s="48">
        <f t="shared" si="51"/>
        <v>-26.579702000000008</v>
      </c>
      <c r="U133" s="48" t="s">
        <v>33</v>
      </c>
      <c r="V133" s="32" t="s">
        <v>33</v>
      </c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31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</row>
    <row r="134" spans="1:1022" s="28" customFormat="1" ht="15.75" x14ac:dyDescent="0.25">
      <c r="A134" s="25" t="s">
        <v>248</v>
      </c>
      <c r="B134" s="22" t="s">
        <v>123</v>
      </c>
      <c r="C134" s="22" t="s">
        <v>32</v>
      </c>
      <c r="D134" s="48" t="s">
        <v>33</v>
      </c>
      <c r="E134" s="48">
        <f t="shared" ref="E134" si="94">SUM(E135:E146)</f>
        <v>0</v>
      </c>
      <c r="F134" s="48" t="s">
        <v>33</v>
      </c>
      <c r="G134" s="48">
        <f t="shared" si="48"/>
        <v>9.5666730000000015</v>
      </c>
      <c r="H134" s="48">
        <f t="shared" ref="H134:Q134" si="95">SUM(H135:H146)</f>
        <v>9.5666730000000015</v>
      </c>
      <c r="I134" s="48">
        <f t="shared" si="95"/>
        <v>0</v>
      </c>
      <c r="J134" s="48">
        <f t="shared" si="95"/>
        <v>0</v>
      </c>
      <c r="K134" s="48">
        <f t="shared" si="95"/>
        <v>0</v>
      </c>
      <c r="L134" s="48">
        <f t="shared" si="95"/>
        <v>0</v>
      </c>
      <c r="M134" s="48">
        <f t="shared" si="95"/>
        <v>0</v>
      </c>
      <c r="N134" s="48">
        <f t="shared" si="95"/>
        <v>0</v>
      </c>
      <c r="O134" s="48">
        <f t="shared" si="95"/>
        <v>0</v>
      </c>
      <c r="P134" s="48">
        <f t="shared" si="95"/>
        <v>9.5666730000000015</v>
      </c>
      <c r="Q134" s="48">
        <f t="shared" si="95"/>
        <v>0</v>
      </c>
      <c r="R134" s="48">
        <f t="shared" si="50"/>
        <v>9.5666730000000015</v>
      </c>
      <c r="S134" s="48" t="s">
        <v>33</v>
      </c>
      <c r="T134" s="48">
        <f t="shared" si="51"/>
        <v>-9.5666730000000015</v>
      </c>
      <c r="U134" s="48" t="s">
        <v>33</v>
      </c>
      <c r="V134" s="32" t="s">
        <v>33</v>
      </c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31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  <c r="QR134" s="29"/>
      <c r="QS134" s="29"/>
      <c r="QT134" s="29"/>
      <c r="QU134" s="29"/>
      <c r="QV134" s="29"/>
      <c r="QW134" s="29"/>
      <c r="QX134" s="29"/>
      <c r="QY134" s="29"/>
      <c r="QZ134" s="29"/>
      <c r="RA134" s="29"/>
      <c r="RB134" s="29"/>
      <c r="RC134" s="29"/>
      <c r="RD134" s="29"/>
      <c r="RE134" s="29"/>
      <c r="RF134" s="29"/>
      <c r="RG134" s="29"/>
      <c r="RH134" s="29"/>
      <c r="RI134" s="29"/>
      <c r="RJ134" s="29"/>
      <c r="RK134" s="29"/>
      <c r="RL134" s="29"/>
      <c r="RM134" s="29"/>
      <c r="RN134" s="29"/>
      <c r="RO134" s="29"/>
      <c r="RP134" s="29"/>
      <c r="RQ134" s="29"/>
      <c r="RR134" s="29"/>
      <c r="RS134" s="29"/>
      <c r="RT134" s="29"/>
      <c r="RU134" s="29"/>
      <c r="RV134" s="29"/>
      <c r="RW134" s="29"/>
      <c r="RX134" s="29"/>
      <c r="RY134" s="29"/>
      <c r="RZ134" s="29"/>
      <c r="SA134" s="29"/>
      <c r="SB134" s="29"/>
      <c r="SC134" s="29"/>
      <c r="SD134" s="29"/>
      <c r="SE134" s="29"/>
      <c r="SF134" s="29"/>
      <c r="SG134" s="29"/>
      <c r="SH134" s="29"/>
      <c r="SI134" s="29"/>
      <c r="SJ134" s="29"/>
      <c r="SK134" s="29"/>
      <c r="SL134" s="29"/>
      <c r="SM134" s="29"/>
      <c r="SN134" s="29"/>
      <c r="SO134" s="29"/>
      <c r="SP134" s="29"/>
      <c r="SQ134" s="29"/>
      <c r="SR134" s="29"/>
      <c r="SS134" s="29"/>
      <c r="ST134" s="29"/>
      <c r="SU134" s="29"/>
      <c r="SV134" s="29"/>
      <c r="SW134" s="29"/>
      <c r="SX134" s="29"/>
      <c r="SY134" s="29"/>
      <c r="SZ134" s="29"/>
      <c r="TA134" s="29"/>
      <c r="TB134" s="29"/>
      <c r="TC134" s="29"/>
      <c r="TD134" s="29"/>
      <c r="TE134" s="29"/>
      <c r="TF134" s="29"/>
      <c r="TG134" s="29"/>
      <c r="TH134" s="29"/>
      <c r="TI134" s="29"/>
      <c r="TJ134" s="29"/>
      <c r="TK134" s="29"/>
      <c r="TL134" s="29"/>
      <c r="TM134" s="29"/>
      <c r="TN134" s="29"/>
      <c r="TO134" s="29"/>
      <c r="TP134" s="29"/>
      <c r="TQ134" s="29"/>
      <c r="TR134" s="29"/>
      <c r="TS134" s="29"/>
      <c r="TT134" s="29"/>
      <c r="TU134" s="29"/>
      <c r="TV134" s="29"/>
      <c r="TW134" s="29"/>
      <c r="TX134" s="29"/>
      <c r="TY134" s="29"/>
      <c r="TZ134" s="29"/>
      <c r="UA134" s="29"/>
      <c r="UB134" s="29"/>
      <c r="UC134" s="29"/>
      <c r="UD134" s="29"/>
      <c r="UE134" s="29"/>
      <c r="UF134" s="29"/>
      <c r="UG134" s="29"/>
      <c r="UH134" s="29"/>
      <c r="UI134" s="29"/>
      <c r="UJ134" s="29"/>
      <c r="UK134" s="29"/>
      <c r="UL134" s="29"/>
      <c r="UM134" s="29"/>
      <c r="UN134" s="29"/>
      <c r="UO134" s="29"/>
      <c r="UP134" s="29"/>
      <c r="UQ134" s="29"/>
      <c r="UR134" s="29"/>
      <c r="US134" s="29"/>
      <c r="UT134" s="29"/>
      <c r="UU134" s="29"/>
      <c r="UV134" s="29"/>
      <c r="UW134" s="29"/>
      <c r="UX134" s="29"/>
      <c r="UY134" s="29"/>
      <c r="UZ134" s="29"/>
      <c r="VA134" s="29"/>
      <c r="VB134" s="29"/>
      <c r="VC134" s="29"/>
      <c r="VD134" s="29"/>
      <c r="VE134" s="29"/>
      <c r="VF134" s="29"/>
      <c r="VG134" s="29"/>
      <c r="VH134" s="29"/>
      <c r="VI134" s="29"/>
      <c r="VJ134" s="29"/>
      <c r="VK134" s="29"/>
      <c r="VL134" s="29"/>
      <c r="VM134" s="29"/>
      <c r="VN134" s="29"/>
      <c r="VO134" s="29"/>
      <c r="VP134" s="29"/>
      <c r="VQ134" s="29"/>
      <c r="VR134" s="29"/>
      <c r="VS134" s="29"/>
      <c r="VT134" s="29"/>
      <c r="VU134" s="29"/>
      <c r="VV134" s="29"/>
      <c r="VW134" s="29"/>
      <c r="VX134" s="29"/>
      <c r="VY134" s="29"/>
      <c r="VZ134" s="29"/>
      <c r="WA134" s="29"/>
      <c r="WB134" s="29"/>
      <c r="WC134" s="29"/>
      <c r="WD134" s="29"/>
      <c r="WE134" s="29"/>
      <c r="WF134" s="29"/>
      <c r="WG134" s="29"/>
      <c r="WH134" s="29"/>
      <c r="WI134" s="29"/>
      <c r="WJ134" s="29"/>
      <c r="WK134" s="29"/>
      <c r="WL134" s="29"/>
      <c r="WM134" s="29"/>
      <c r="WN134" s="29"/>
      <c r="WO134" s="29"/>
      <c r="WP134" s="29"/>
      <c r="WQ134" s="29"/>
      <c r="WR134" s="29"/>
      <c r="WS134" s="29"/>
      <c r="WT134" s="29"/>
      <c r="WU134" s="29"/>
      <c r="WV134" s="29"/>
      <c r="WW134" s="29"/>
      <c r="WX134" s="29"/>
      <c r="WY134" s="29"/>
      <c r="WZ134" s="29"/>
      <c r="XA134" s="29"/>
      <c r="XB134" s="29"/>
      <c r="XC134" s="29"/>
      <c r="XD134" s="29"/>
      <c r="XE134" s="29"/>
      <c r="XF134" s="29"/>
      <c r="XG134" s="29"/>
      <c r="XH134" s="29"/>
      <c r="XI134" s="29"/>
      <c r="XJ134" s="29"/>
      <c r="XK134" s="29"/>
      <c r="XL134" s="29"/>
      <c r="XM134" s="29"/>
      <c r="XN134" s="29"/>
      <c r="XO134" s="29"/>
      <c r="XP134" s="29"/>
      <c r="XQ134" s="29"/>
      <c r="XR134" s="29"/>
      <c r="XS134" s="29"/>
      <c r="XT134" s="29"/>
      <c r="XU134" s="29"/>
      <c r="XV134" s="29"/>
      <c r="XW134" s="29"/>
      <c r="XX134" s="29"/>
      <c r="XY134" s="29"/>
      <c r="XZ134" s="29"/>
      <c r="YA134" s="29"/>
      <c r="YB134" s="29"/>
      <c r="YC134" s="29"/>
      <c r="YD134" s="29"/>
      <c r="YE134" s="29"/>
      <c r="YF134" s="29"/>
      <c r="YG134" s="29"/>
      <c r="YH134" s="29"/>
      <c r="YI134" s="29"/>
      <c r="YJ134" s="29"/>
      <c r="YK134" s="29"/>
      <c r="YL134" s="29"/>
      <c r="YM134" s="29"/>
      <c r="YN134" s="29"/>
      <c r="YO134" s="29"/>
      <c r="YP134" s="29"/>
      <c r="YQ134" s="29"/>
      <c r="YR134" s="29"/>
      <c r="YS134" s="29"/>
      <c r="YT134" s="29"/>
      <c r="YU134" s="29"/>
      <c r="YV134" s="29"/>
      <c r="YW134" s="29"/>
      <c r="YX134" s="29"/>
      <c r="YY134" s="29"/>
      <c r="YZ134" s="29"/>
      <c r="ZA134" s="29"/>
      <c r="ZB134" s="29"/>
      <c r="ZC134" s="29"/>
      <c r="ZD134" s="29"/>
      <c r="ZE134" s="29"/>
      <c r="ZF134" s="29"/>
      <c r="ZG134" s="29"/>
      <c r="ZH134" s="29"/>
      <c r="ZI134" s="29"/>
      <c r="ZJ134" s="29"/>
      <c r="ZK134" s="29"/>
      <c r="ZL134" s="29"/>
      <c r="ZM134" s="29"/>
      <c r="ZN134" s="29"/>
      <c r="ZO134" s="29"/>
      <c r="ZP134" s="29"/>
      <c r="ZQ134" s="29"/>
      <c r="ZR134" s="29"/>
      <c r="ZS134" s="29"/>
      <c r="ZT134" s="29"/>
      <c r="ZU134" s="29"/>
      <c r="ZV134" s="29"/>
      <c r="ZW134" s="29"/>
      <c r="ZX134" s="29"/>
      <c r="ZY134" s="29"/>
      <c r="ZZ134" s="29"/>
      <c r="AAA134" s="29"/>
      <c r="AAB134" s="29"/>
      <c r="AAC134" s="29"/>
      <c r="AAD134" s="29"/>
      <c r="AAE134" s="29"/>
      <c r="AAF134" s="29"/>
      <c r="AAG134" s="29"/>
      <c r="AAH134" s="29"/>
      <c r="AAI134" s="29"/>
      <c r="AAJ134" s="29"/>
      <c r="AAK134" s="29"/>
      <c r="AAL134" s="29"/>
      <c r="AAM134" s="29"/>
      <c r="AAN134" s="29"/>
      <c r="AAO134" s="29"/>
      <c r="AAP134" s="29"/>
      <c r="AAQ134" s="29"/>
      <c r="AAR134" s="29"/>
      <c r="AAS134" s="29"/>
      <c r="AAT134" s="29"/>
      <c r="AAU134" s="29"/>
      <c r="AAV134" s="29"/>
      <c r="AAW134" s="29"/>
      <c r="AAX134" s="29"/>
      <c r="AAY134" s="29"/>
      <c r="AAZ134" s="29"/>
      <c r="ABA134" s="29"/>
      <c r="ABB134" s="29"/>
      <c r="ABC134" s="29"/>
      <c r="ABD134" s="29"/>
      <c r="ABE134" s="29"/>
      <c r="ABF134" s="29"/>
      <c r="ABG134" s="29"/>
      <c r="ABH134" s="29"/>
      <c r="ABI134" s="29"/>
      <c r="ABJ134" s="29"/>
      <c r="ABK134" s="29"/>
      <c r="ABL134" s="29"/>
      <c r="ABM134" s="29"/>
      <c r="ABN134" s="29"/>
      <c r="ABO134" s="29"/>
      <c r="ABP134" s="29"/>
      <c r="ABQ134" s="29"/>
      <c r="ABR134" s="29"/>
      <c r="ABS134" s="29"/>
      <c r="ABT134" s="29"/>
      <c r="ABU134" s="29"/>
      <c r="ABV134" s="29"/>
      <c r="ABW134" s="29"/>
      <c r="ABX134" s="29"/>
      <c r="ABY134" s="29"/>
      <c r="ABZ134" s="29"/>
      <c r="ACA134" s="29"/>
      <c r="ACB134" s="29"/>
      <c r="ACC134" s="29"/>
      <c r="ACD134" s="29"/>
      <c r="ACE134" s="29"/>
      <c r="ACF134" s="29"/>
      <c r="ACG134" s="29"/>
      <c r="ACH134" s="29"/>
      <c r="ACI134" s="29"/>
      <c r="ACJ134" s="29"/>
      <c r="ACK134" s="29"/>
      <c r="ACL134" s="29"/>
      <c r="ACM134" s="29"/>
      <c r="ACN134" s="29"/>
      <c r="ACO134" s="29"/>
      <c r="ACP134" s="29"/>
      <c r="ACQ134" s="29"/>
      <c r="ACR134" s="29"/>
      <c r="ACS134" s="29"/>
      <c r="ACT134" s="29"/>
      <c r="ACU134" s="29"/>
      <c r="ACV134" s="29"/>
      <c r="ACW134" s="29"/>
      <c r="ACX134" s="29"/>
      <c r="ACY134" s="29"/>
      <c r="ACZ134" s="29"/>
      <c r="ADA134" s="29"/>
      <c r="ADB134" s="29"/>
      <c r="ADC134" s="29"/>
      <c r="ADD134" s="29"/>
      <c r="ADE134" s="29"/>
      <c r="ADF134" s="29"/>
      <c r="ADG134" s="29"/>
      <c r="ADH134" s="29"/>
      <c r="ADI134" s="29"/>
      <c r="ADJ134" s="29"/>
      <c r="ADK134" s="29"/>
      <c r="ADL134" s="29"/>
      <c r="ADM134" s="29"/>
      <c r="ADN134" s="29"/>
      <c r="ADO134" s="29"/>
      <c r="ADP134" s="29"/>
      <c r="ADQ134" s="29"/>
      <c r="ADR134" s="29"/>
      <c r="ADS134" s="29"/>
      <c r="ADT134" s="29"/>
      <c r="ADU134" s="29"/>
      <c r="ADV134" s="29"/>
      <c r="ADW134" s="29"/>
      <c r="ADX134" s="29"/>
      <c r="ADY134" s="29"/>
      <c r="ADZ134" s="29"/>
      <c r="AEA134" s="29"/>
      <c r="AEB134" s="29"/>
      <c r="AEC134" s="29"/>
      <c r="AED134" s="29"/>
      <c r="AEE134" s="29"/>
      <c r="AEF134" s="29"/>
      <c r="AEG134" s="29"/>
      <c r="AEH134" s="29"/>
      <c r="AEI134" s="29"/>
      <c r="AEJ134" s="29"/>
      <c r="AEK134" s="29"/>
      <c r="AEL134" s="29"/>
      <c r="AEM134" s="29"/>
      <c r="AEN134" s="29"/>
      <c r="AEO134" s="29"/>
      <c r="AEP134" s="29"/>
      <c r="AEQ134" s="29"/>
      <c r="AER134" s="29"/>
      <c r="AES134" s="29"/>
      <c r="AET134" s="29"/>
      <c r="AEU134" s="29"/>
      <c r="AEV134" s="29"/>
      <c r="AEW134" s="29"/>
      <c r="AEX134" s="29"/>
      <c r="AEY134" s="29"/>
      <c r="AEZ134" s="29"/>
      <c r="AFA134" s="29"/>
      <c r="AFB134" s="29"/>
      <c r="AFC134" s="29"/>
      <c r="AFD134" s="29"/>
      <c r="AFE134" s="29"/>
      <c r="AFF134" s="29"/>
      <c r="AFG134" s="29"/>
      <c r="AFH134" s="29"/>
      <c r="AFI134" s="29"/>
      <c r="AFJ134" s="29"/>
      <c r="AFK134" s="29"/>
      <c r="AFL134" s="29"/>
      <c r="AFM134" s="29"/>
      <c r="AFN134" s="29"/>
      <c r="AFO134" s="29"/>
      <c r="AFP134" s="29"/>
      <c r="AFQ134" s="29"/>
      <c r="AFR134" s="29"/>
      <c r="AFS134" s="29"/>
      <c r="AFT134" s="29"/>
      <c r="AFU134" s="29"/>
      <c r="AFV134" s="29"/>
      <c r="AFW134" s="29"/>
      <c r="AFX134" s="29"/>
      <c r="AFY134" s="29"/>
      <c r="AFZ134" s="29"/>
      <c r="AGA134" s="29"/>
      <c r="AGB134" s="29"/>
      <c r="AGC134" s="29"/>
      <c r="AGD134" s="29"/>
      <c r="AGE134" s="29"/>
      <c r="AGF134" s="29"/>
      <c r="AGG134" s="29"/>
      <c r="AGH134" s="29"/>
      <c r="AGI134" s="29"/>
      <c r="AGJ134" s="29"/>
      <c r="AGK134" s="29"/>
      <c r="AGL134" s="29"/>
      <c r="AGM134" s="29"/>
      <c r="AGN134" s="29"/>
      <c r="AGO134" s="29"/>
      <c r="AGP134" s="29"/>
      <c r="AGQ134" s="29"/>
      <c r="AGR134" s="29"/>
      <c r="AGS134" s="29"/>
      <c r="AGT134" s="29"/>
      <c r="AGU134" s="29"/>
      <c r="AGV134" s="29"/>
      <c r="AGW134" s="29"/>
      <c r="AGX134" s="29"/>
      <c r="AGY134" s="29"/>
      <c r="AGZ134" s="29"/>
      <c r="AHA134" s="29"/>
      <c r="AHB134" s="29"/>
      <c r="AHC134" s="29"/>
      <c r="AHD134" s="29"/>
      <c r="AHE134" s="29"/>
      <c r="AHF134" s="29"/>
      <c r="AHG134" s="29"/>
      <c r="AHH134" s="29"/>
      <c r="AHI134" s="29"/>
      <c r="AHJ134" s="29"/>
      <c r="AHK134" s="29"/>
      <c r="AHL134" s="29"/>
      <c r="AHM134" s="29"/>
      <c r="AHN134" s="29"/>
      <c r="AHO134" s="29"/>
      <c r="AHP134" s="29"/>
      <c r="AHQ134" s="29"/>
      <c r="AHR134" s="29"/>
      <c r="AHS134" s="29"/>
      <c r="AHT134" s="29"/>
      <c r="AHU134" s="29"/>
      <c r="AHV134" s="29"/>
      <c r="AHW134" s="29"/>
      <c r="AHX134" s="29"/>
      <c r="AHY134" s="29"/>
      <c r="AHZ134" s="29"/>
      <c r="AIA134" s="29"/>
      <c r="AIB134" s="29"/>
      <c r="AIC134" s="29"/>
      <c r="AID134" s="29"/>
      <c r="AIE134" s="29"/>
      <c r="AIF134" s="29"/>
      <c r="AIG134" s="29"/>
      <c r="AIH134" s="29"/>
      <c r="AII134" s="29"/>
      <c r="AIJ134" s="29"/>
      <c r="AIK134" s="29"/>
      <c r="AIL134" s="29"/>
      <c r="AIM134" s="29"/>
      <c r="AIN134" s="29"/>
      <c r="AIO134" s="29"/>
      <c r="AIP134" s="29"/>
      <c r="AIQ134" s="29"/>
      <c r="AIR134" s="29"/>
      <c r="AIS134" s="29"/>
      <c r="AIT134" s="29"/>
      <c r="AIU134" s="29"/>
      <c r="AIV134" s="29"/>
      <c r="AIW134" s="29"/>
      <c r="AIX134" s="29"/>
      <c r="AIY134" s="29"/>
      <c r="AIZ134" s="29"/>
      <c r="AJA134" s="29"/>
      <c r="AJB134" s="29"/>
      <c r="AJC134" s="29"/>
      <c r="AJD134" s="29"/>
      <c r="AJE134" s="29"/>
      <c r="AJF134" s="29"/>
      <c r="AJG134" s="29"/>
      <c r="AJH134" s="29"/>
      <c r="AJI134" s="29"/>
      <c r="AJJ134" s="29"/>
      <c r="AJK134" s="29"/>
      <c r="AJL134" s="29"/>
      <c r="AJM134" s="29"/>
      <c r="AJN134" s="29"/>
      <c r="AJO134" s="29"/>
      <c r="AJP134" s="29"/>
      <c r="AJQ134" s="29"/>
      <c r="AJR134" s="29"/>
      <c r="AJS134" s="29"/>
      <c r="AJT134" s="29"/>
      <c r="AJU134" s="29"/>
      <c r="AJV134" s="29"/>
      <c r="AJW134" s="29"/>
      <c r="AJX134" s="29"/>
      <c r="AJY134" s="29"/>
      <c r="AJZ134" s="29"/>
      <c r="AKA134" s="29"/>
      <c r="AKB134" s="29"/>
      <c r="AKC134" s="29"/>
      <c r="AKD134" s="29"/>
      <c r="AKE134" s="29"/>
      <c r="AKF134" s="29"/>
      <c r="AKG134" s="29"/>
      <c r="AKH134" s="29"/>
      <c r="AKI134" s="29"/>
      <c r="AKJ134" s="29"/>
      <c r="AKK134" s="29"/>
      <c r="AKL134" s="29"/>
      <c r="AKM134" s="29"/>
      <c r="AKN134" s="29"/>
      <c r="AKO134" s="29"/>
      <c r="AKP134" s="29"/>
      <c r="AKQ134" s="29"/>
      <c r="AKR134" s="29"/>
      <c r="AKS134" s="29"/>
      <c r="AKT134" s="29"/>
      <c r="AKU134" s="29"/>
      <c r="AKV134" s="29"/>
      <c r="AKW134" s="29"/>
      <c r="AKX134" s="29"/>
      <c r="AKY134" s="29"/>
      <c r="AKZ134" s="29"/>
      <c r="ALA134" s="29"/>
      <c r="ALB134" s="29"/>
      <c r="ALC134" s="29"/>
      <c r="ALD134" s="29"/>
      <c r="ALE134" s="29"/>
      <c r="ALF134" s="29"/>
      <c r="ALG134" s="29"/>
      <c r="ALH134" s="29"/>
      <c r="ALI134" s="29"/>
      <c r="ALJ134" s="29"/>
      <c r="ALK134" s="29"/>
      <c r="ALL134" s="29"/>
      <c r="ALM134" s="29"/>
      <c r="ALN134" s="29"/>
      <c r="ALO134" s="29"/>
      <c r="ALP134" s="29"/>
      <c r="ALQ134" s="29"/>
      <c r="ALR134" s="29"/>
      <c r="ALS134" s="29"/>
      <c r="ALT134" s="29"/>
      <c r="ALU134" s="29"/>
      <c r="ALV134" s="29"/>
      <c r="ALW134" s="29"/>
      <c r="ALX134" s="29"/>
      <c r="ALY134" s="29"/>
      <c r="ALZ134" s="29"/>
      <c r="AMA134" s="29"/>
      <c r="AMB134" s="29"/>
      <c r="AMC134" s="29"/>
      <c r="AMD134" s="29"/>
      <c r="AME134" s="29"/>
      <c r="AMF134" s="29"/>
      <c r="AMG134" s="29"/>
      <c r="AMH134" s="29"/>
    </row>
    <row r="135" spans="1:1022" ht="25.5" x14ac:dyDescent="0.2">
      <c r="A135" s="13" t="s">
        <v>248</v>
      </c>
      <c r="B135" s="14" t="s">
        <v>249</v>
      </c>
      <c r="C135" s="22" t="s">
        <v>250</v>
      </c>
      <c r="D135" s="49" t="s">
        <v>33</v>
      </c>
      <c r="E135" s="49">
        <v>0</v>
      </c>
      <c r="F135" s="49" t="s">
        <v>33</v>
      </c>
      <c r="G135" s="49">
        <f t="shared" si="48"/>
        <v>1.1416660000000001</v>
      </c>
      <c r="H135" s="49">
        <f t="shared" ref="H135:I146" si="96">SUM(J135,L135,N135,P135)</f>
        <v>1.1416660000000001</v>
      </c>
      <c r="I135" s="49">
        <f t="shared" si="96"/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1.1416660000000001</v>
      </c>
      <c r="Q135" s="49">
        <v>0</v>
      </c>
      <c r="R135" s="49">
        <f t="shared" si="50"/>
        <v>1.1416660000000001</v>
      </c>
      <c r="S135" s="49" t="s">
        <v>33</v>
      </c>
      <c r="T135" s="49">
        <f t="shared" si="51"/>
        <v>-1.1416660000000001</v>
      </c>
      <c r="U135" s="49" t="s">
        <v>33</v>
      </c>
      <c r="V135" s="44" t="s">
        <v>33</v>
      </c>
      <c r="BB135" s="24"/>
    </row>
    <row r="136" spans="1:1022" ht="25.5" x14ac:dyDescent="0.2">
      <c r="A136" s="13" t="s">
        <v>248</v>
      </c>
      <c r="B136" s="14" t="s">
        <v>251</v>
      </c>
      <c r="C136" s="22" t="s">
        <v>252</v>
      </c>
      <c r="D136" s="49" t="s">
        <v>33</v>
      </c>
      <c r="E136" s="49">
        <v>0</v>
      </c>
      <c r="F136" s="49" t="s">
        <v>33</v>
      </c>
      <c r="G136" s="49">
        <f t="shared" si="48"/>
        <v>0.44509399999999999</v>
      </c>
      <c r="H136" s="49">
        <f t="shared" si="96"/>
        <v>0.44509399999999999</v>
      </c>
      <c r="I136" s="49">
        <f t="shared" si="96"/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  <c r="O136" s="49">
        <v>0</v>
      </c>
      <c r="P136" s="49">
        <v>0.44509399999999999</v>
      </c>
      <c r="Q136" s="49">
        <v>0</v>
      </c>
      <c r="R136" s="49">
        <f t="shared" si="50"/>
        <v>0.44509399999999999</v>
      </c>
      <c r="S136" s="49" t="s">
        <v>33</v>
      </c>
      <c r="T136" s="49">
        <f t="shared" si="51"/>
        <v>-0.44509399999999999</v>
      </c>
      <c r="U136" s="49" t="s">
        <v>33</v>
      </c>
      <c r="V136" s="44" t="s">
        <v>33</v>
      </c>
      <c r="BB136" s="24"/>
    </row>
    <row r="137" spans="1:1022" ht="25.5" x14ac:dyDescent="0.2">
      <c r="A137" s="13" t="s">
        <v>248</v>
      </c>
      <c r="B137" s="14" t="s">
        <v>253</v>
      </c>
      <c r="C137" s="22" t="s">
        <v>254</v>
      </c>
      <c r="D137" s="49" t="s">
        <v>33</v>
      </c>
      <c r="E137" s="49">
        <v>0</v>
      </c>
      <c r="F137" s="49" t="s">
        <v>33</v>
      </c>
      <c r="G137" s="49">
        <f t="shared" si="48"/>
        <v>0.19179499999999999</v>
      </c>
      <c r="H137" s="49">
        <f t="shared" si="96"/>
        <v>0.19179499999999999</v>
      </c>
      <c r="I137" s="49">
        <f t="shared" si="96"/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  <c r="O137" s="49">
        <v>0</v>
      </c>
      <c r="P137" s="49">
        <v>0.19179499999999999</v>
      </c>
      <c r="Q137" s="49">
        <v>0</v>
      </c>
      <c r="R137" s="49">
        <f t="shared" si="50"/>
        <v>0.19179499999999999</v>
      </c>
      <c r="S137" s="49" t="s">
        <v>33</v>
      </c>
      <c r="T137" s="49">
        <f t="shared" si="51"/>
        <v>-0.19179499999999999</v>
      </c>
      <c r="U137" s="49" t="s">
        <v>33</v>
      </c>
      <c r="V137" s="44" t="s">
        <v>33</v>
      </c>
      <c r="BB137" s="24"/>
    </row>
    <row r="138" spans="1:1022" ht="51" x14ac:dyDescent="0.2">
      <c r="A138" s="13" t="s">
        <v>248</v>
      </c>
      <c r="B138" s="14" t="s">
        <v>255</v>
      </c>
      <c r="C138" s="22" t="s">
        <v>256</v>
      </c>
      <c r="D138" s="49" t="s">
        <v>33</v>
      </c>
      <c r="E138" s="49">
        <v>0</v>
      </c>
      <c r="F138" s="49" t="s">
        <v>33</v>
      </c>
      <c r="G138" s="49">
        <f t="shared" si="48"/>
        <v>0.39</v>
      </c>
      <c r="H138" s="49">
        <f t="shared" si="96"/>
        <v>0.39</v>
      </c>
      <c r="I138" s="49">
        <f t="shared" si="96"/>
        <v>0</v>
      </c>
      <c r="J138" s="49">
        <v>0</v>
      </c>
      <c r="K138" s="49">
        <v>0</v>
      </c>
      <c r="L138" s="49">
        <v>0</v>
      </c>
      <c r="M138" s="49">
        <v>0</v>
      </c>
      <c r="N138" s="49">
        <v>0</v>
      </c>
      <c r="O138" s="49">
        <v>0</v>
      </c>
      <c r="P138" s="49">
        <v>0.39</v>
      </c>
      <c r="Q138" s="49">
        <v>0</v>
      </c>
      <c r="R138" s="49">
        <f t="shared" si="50"/>
        <v>0.39</v>
      </c>
      <c r="S138" s="49" t="s">
        <v>33</v>
      </c>
      <c r="T138" s="49">
        <f t="shared" si="51"/>
        <v>-0.39</v>
      </c>
      <c r="U138" s="49" t="s">
        <v>33</v>
      </c>
      <c r="V138" s="44" t="s">
        <v>33</v>
      </c>
      <c r="BB138" s="24"/>
    </row>
    <row r="139" spans="1:1022" ht="38.25" x14ac:dyDescent="0.2">
      <c r="A139" s="13" t="s">
        <v>248</v>
      </c>
      <c r="B139" s="14" t="s">
        <v>257</v>
      </c>
      <c r="C139" s="22" t="s">
        <v>258</v>
      </c>
      <c r="D139" s="49" t="s">
        <v>33</v>
      </c>
      <c r="E139" s="49">
        <v>0</v>
      </c>
      <c r="F139" s="49" t="s">
        <v>33</v>
      </c>
      <c r="G139" s="49">
        <f t="shared" si="48"/>
        <v>0.11111799999999998</v>
      </c>
      <c r="H139" s="49">
        <f t="shared" si="96"/>
        <v>0.11111799999999998</v>
      </c>
      <c r="I139" s="49">
        <f t="shared" si="96"/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0.11111799999999998</v>
      </c>
      <c r="Q139" s="49">
        <v>0</v>
      </c>
      <c r="R139" s="49">
        <f t="shared" si="50"/>
        <v>0.11111799999999998</v>
      </c>
      <c r="S139" s="49" t="s">
        <v>33</v>
      </c>
      <c r="T139" s="49">
        <f t="shared" si="51"/>
        <v>-0.11111799999999998</v>
      </c>
      <c r="U139" s="49" t="s">
        <v>33</v>
      </c>
      <c r="V139" s="44" t="s">
        <v>33</v>
      </c>
      <c r="BB139" s="24"/>
    </row>
    <row r="140" spans="1:1022" ht="51" x14ac:dyDescent="0.2">
      <c r="A140" s="13" t="s">
        <v>248</v>
      </c>
      <c r="B140" s="14" t="s">
        <v>259</v>
      </c>
      <c r="C140" s="22" t="s">
        <v>260</v>
      </c>
      <c r="D140" s="49" t="s">
        <v>33</v>
      </c>
      <c r="E140" s="49">
        <v>0</v>
      </c>
      <c r="F140" s="49" t="s">
        <v>33</v>
      </c>
      <c r="G140" s="49">
        <f t="shared" si="48"/>
        <v>0.152</v>
      </c>
      <c r="H140" s="49">
        <f t="shared" si="96"/>
        <v>0.152</v>
      </c>
      <c r="I140" s="49">
        <f t="shared" si="96"/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0.152</v>
      </c>
      <c r="Q140" s="49">
        <v>0</v>
      </c>
      <c r="R140" s="49">
        <f t="shared" si="50"/>
        <v>0.152</v>
      </c>
      <c r="S140" s="49" t="s">
        <v>33</v>
      </c>
      <c r="T140" s="49">
        <f t="shared" si="51"/>
        <v>-0.152</v>
      </c>
      <c r="U140" s="49" t="s">
        <v>33</v>
      </c>
      <c r="V140" s="44" t="s">
        <v>33</v>
      </c>
      <c r="BB140" s="24"/>
    </row>
    <row r="141" spans="1:1022" ht="38.25" x14ac:dyDescent="0.2">
      <c r="A141" s="13" t="s">
        <v>248</v>
      </c>
      <c r="B141" s="14" t="s">
        <v>261</v>
      </c>
      <c r="C141" s="22" t="s">
        <v>262</v>
      </c>
      <c r="D141" s="49" t="s">
        <v>33</v>
      </c>
      <c r="E141" s="49">
        <v>0</v>
      </c>
      <c r="F141" s="49" t="s">
        <v>33</v>
      </c>
      <c r="G141" s="49">
        <f t="shared" si="48"/>
        <v>0.443</v>
      </c>
      <c r="H141" s="49">
        <f t="shared" si="96"/>
        <v>0.443</v>
      </c>
      <c r="I141" s="49">
        <f t="shared" si="96"/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0.443</v>
      </c>
      <c r="Q141" s="49">
        <v>0</v>
      </c>
      <c r="R141" s="49">
        <f t="shared" si="50"/>
        <v>0.443</v>
      </c>
      <c r="S141" s="49" t="s">
        <v>33</v>
      </c>
      <c r="T141" s="49">
        <f t="shared" si="51"/>
        <v>-0.443</v>
      </c>
      <c r="U141" s="49" t="s">
        <v>33</v>
      </c>
      <c r="V141" s="44" t="s">
        <v>33</v>
      </c>
      <c r="BB141" s="24"/>
    </row>
    <row r="142" spans="1:1022" ht="25.5" x14ac:dyDescent="0.2">
      <c r="A142" s="13" t="s">
        <v>248</v>
      </c>
      <c r="B142" s="14" t="s">
        <v>263</v>
      </c>
      <c r="C142" s="22" t="s">
        <v>264</v>
      </c>
      <c r="D142" s="49" t="s">
        <v>33</v>
      </c>
      <c r="E142" s="49">
        <v>0</v>
      </c>
      <c r="F142" s="49" t="s">
        <v>33</v>
      </c>
      <c r="G142" s="49">
        <f t="shared" si="48"/>
        <v>0.54200000000000004</v>
      </c>
      <c r="H142" s="49">
        <f t="shared" si="96"/>
        <v>0.54200000000000004</v>
      </c>
      <c r="I142" s="49">
        <f t="shared" si="96"/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0.54200000000000004</v>
      </c>
      <c r="Q142" s="49">
        <v>0</v>
      </c>
      <c r="R142" s="49">
        <f t="shared" si="50"/>
        <v>0.54200000000000004</v>
      </c>
      <c r="S142" s="49" t="s">
        <v>33</v>
      </c>
      <c r="T142" s="49">
        <f t="shared" si="51"/>
        <v>-0.54200000000000004</v>
      </c>
      <c r="U142" s="49" t="s">
        <v>33</v>
      </c>
      <c r="V142" s="44" t="s">
        <v>33</v>
      </c>
      <c r="BB142" s="24"/>
    </row>
    <row r="143" spans="1:1022" ht="25.5" x14ac:dyDescent="0.2">
      <c r="A143" s="13" t="s">
        <v>248</v>
      </c>
      <c r="B143" s="14" t="s">
        <v>265</v>
      </c>
      <c r="C143" s="22" t="s">
        <v>266</v>
      </c>
      <c r="D143" s="49" t="s">
        <v>33</v>
      </c>
      <c r="E143" s="49">
        <v>0</v>
      </c>
      <c r="F143" s="49" t="s">
        <v>33</v>
      </c>
      <c r="G143" s="49">
        <f t="shared" si="48"/>
        <v>0.35</v>
      </c>
      <c r="H143" s="49">
        <f t="shared" si="96"/>
        <v>0.35</v>
      </c>
      <c r="I143" s="49">
        <f t="shared" si="96"/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0.35</v>
      </c>
      <c r="Q143" s="49">
        <v>0</v>
      </c>
      <c r="R143" s="49">
        <f t="shared" si="50"/>
        <v>0.35</v>
      </c>
      <c r="S143" s="49" t="s">
        <v>33</v>
      </c>
      <c r="T143" s="49">
        <f t="shared" si="51"/>
        <v>-0.35</v>
      </c>
      <c r="U143" s="49" t="s">
        <v>33</v>
      </c>
      <c r="V143" s="44" t="s">
        <v>33</v>
      </c>
      <c r="BB143" s="24"/>
    </row>
    <row r="144" spans="1:1022" ht="25.5" x14ac:dyDescent="0.2">
      <c r="A144" s="13" t="s">
        <v>248</v>
      </c>
      <c r="B144" s="14" t="s">
        <v>267</v>
      </c>
      <c r="C144" s="22" t="s">
        <v>268</v>
      </c>
      <c r="D144" s="49" t="s">
        <v>33</v>
      </c>
      <c r="E144" s="49">
        <v>0</v>
      </c>
      <c r="F144" s="49" t="s">
        <v>33</v>
      </c>
      <c r="G144" s="49">
        <f t="shared" si="48"/>
        <v>1.8000000000000003</v>
      </c>
      <c r="H144" s="49">
        <f t="shared" si="96"/>
        <v>1.8000000000000003</v>
      </c>
      <c r="I144" s="49">
        <f t="shared" si="96"/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1.8000000000000003</v>
      </c>
      <c r="Q144" s="49">
        <v>0</v>
      </c>
      <c r="R144" s="49">
        <f t="shared" si="50"/>
        <v>1.8000000000000003</v>
      </c>
      <c r="S144" s="49" t="s">
        <v>33</v>
      </c>
      <c r="T144" s="49">
        <f t="shared" si="51"/>
        <v>-1.8000000000000003</v>
      </c>
      <c r="U144" s="49" t="s">
        <v>33</v>
      </c>
      <c r="V144" s="44" t="s">
        <v>33</v>
      </c>
      <c r="BB144" s="24"/>
    </row>
    <row r="145" spans="1:1022" ht="38.25" x14ac:dyDescent="0.2">
      <c r="A145" s="13" t="s">
        <v>248</v>
      </c>
      <c r="B145" s="14" t="s">
        <v>269</v>
      </c>
      <c r="C145" s="22" t="s">
        <v>270</v>
      </c>
      <c r="D145" s="49" t="s">
        <v>33</v>
      </c>
      <c r="E145" s="49">
        <v>0</v>
      </c>
      <c r="F145" s="49" t="s">
        <v>33</v>
      </c>
      <c r="G145" s="49">
        <f t="shared" si="48"/>
        <v>1.8000000000000003</v>
      </c>
      <c r="H145" s="49">
        <f t="shared" si="96"/>
        <v>1.8000000000000003</v>
      </c>
      <c r="I145" s="49">
        <f t="shared" si="96"/>
        <v>0</v>
      </c>
      <c r="J145" s="49">
        <v>0</v>
      </c>
      <c r="K145" s="49">
        <v>0</v>
      </c>
      <c r="L145" s="49">
        <v>0</v>
      </c>
      <c r="M145" s="49">
        <v>0</v>
      </c>
      <c r="N145" s="49">
        <v>0</v>
      </c>
      <c r="O145" s="49">
        <v>0</v>
      </c>
      <c r="P145" s="49">
        <v>1.8000000000000003</v>
      </c>
      <c r="Q145" s="49">
        <v>0</v>
      </c>
      <c r="R145" s="49">
        <f t="shared" si="50"/>
        <v>1.8000000000000003</v>
      </c>
      <c r="S145" s="49" t="s">
        <v>33</v>
      </c>
      <c r="T145" s="49">
        <f t="shared" si="51"/>
        <v>-1.8000000000000003</v>
      </c>
      <c r="U145" s="49" t="s">
        <v>33</v>
      </c>
      <c r="V145" s="44" t="s">
        <v>33</v>
      </c>
      <c r="BB145" s="24"/>
    </row>
    <row r="146" spans="1:1022" ht="25.5" x14ac:dyDescent="0.2">
      <c r="A146" s="13" t="s">
        <v>248</v>
      </c>
      <c r="B146" s="14" t="s">
        <v>271</v>
      </c>
      <c r="C146" s="22" t="s">
        <v>272</v>
      </c>
      <c r="D146" s="49" t="s">
        <v>33</v>
      </c>
      <c r="E146" s="49">
        <v>0</v>
      </c>
      <c r="F146" s="49" t="s">
        <v>33</v>
      </c>
      <c r="G146" s="49">
        <f t="shared" si="48"/>
        <v>2.2000000000000002</v>
      </c>
      <c r="H146" s="49">
        <f t="shared" si="96"/>
        <v>2.2000000000000002</v>
      </c>
      <c r="I146" s="49">
        <f t="shared" si="96"/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2.2000000000000002</v>
      </c>
      <c r="Q146" s="49">
        <v>0</v>
      </c>
      <c r="R146" s="49">
        <f t="shared" si="50"/>
        <v>2.2000000000000002</v>
      </c>
      <c r="S146" s="49" t="s">
        <v>33</v>
      </c>
      <c r="T146" s="49">
        <f t="shared" si="51"/>
        <v>-2.2000000000000002</v>
      </c>
      <c r="U146" s="49" t="s">
        <v>33</v>
      </c>
      <c r="V146" s="44" t="s">
        <v>33</v>
      </c>
      <c r="BB146" s="24"/>
    </row>
    <row r="147" spans="1:1022" s="28" customFormat="1" ht="15.75" x14ac:dyDescent="0.25">
      <c r="A147" s="25" t="s">
        <v>273</v>
      </c>
      <c r="B147" s="22" t="s">
        <v>151</v>
      </c>
      <c r="C147" s="22" t="s">
        <v>32</v>
      </c>
      <c r="D147" s="48" t="s">
        <v>33</v>
      </c>
      <c r="E147" s="48">
        <f t="shared" ref="E147" si="97">SUM(E148:E159)</f>
        <v>0</v>
      </c>
      <c r="F147" s="48" t="s">
        <v>33</v>
      </c>
      <c r="G147" s="48">
        <f t="shared" ref="G147:G172" si="98">H147</f>
        <v>6.2160000000000011</v>
      </c>
      <c r="H147" s="48">
        <f t="shared" ref="H147:Q147" si="99">SUM(H148:H159)</f>
        <v>6.2160000000000011</v>
      </c>
      <c r="I147" s="48">
        <f t="shared" si="99"/>
        <v>0</v>
      </c>
      <c r="J147" s="48">
        <f t="shared" si="99"/>
        <v>0</v>
      </c>
      <c r="K147" s="48">
        <f t="shared" si="99"/>
        <v>0</v>
      </c>
      <c r="L147" s="48">
        <f t="shared" si="99"/>
        <v>0</v>
      </c>
      <c r="M147" s="48">
        <f t="shared" si="99"/>
        <v>0</v>
      </c>
      <c r="N147" s="48">
        <f t="shared" si="99"/>
        <v>0</v>
      </c>
      <c r="O147" s="48">
        <f t="shared" si="99"/>
        <v>0</v>
      </c>
      <c r="P147" s="48">
        <f t="shared" si="99"/>
        <v>6.2160000000000011</v>
      </c>
      <c r="Q147" s="48">
        <f t="shared" si="99"/>
        <v>0</v>
      </c>
      <c r="R147" s="48">
        <f t="shared" ref="R147:R172" si="100">H147-I147</f>
        <v>6.2160000000000011</v>
      </c>
      <c r="S147" s="48" t="s">
        <v>33</v>
      </c>
      <c r="T147" s="48">
        <f t="shared" ref="T147:T172" si="101">I147-H147</f>
        <v>-6.2160000000000011</v>
      </c>
      <c r="U147" s="48" t="s">
        <v>33</v>
      </c>
      <c r="V147" s="32" t="s">
        <v>33</v>
      </c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31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29"/>
      <c r="JC147" s="29"/>
      <c r="JD147" s="29"/>
      <c r="JE147" s="29"/>
      <c r="JF147" s="29"/>
      <c r="JG147" s="29"/>
      <c r="JH147" s="29"/>
      <c r="JI147" s="29"/>
      <c r="JJ147" s="29"/>
      <c r="JK147" s="29"/>
      <c r="JL147" s="29"/>
      <c r="JM147" s="29"/>
      <c r="JN147" s="29"/>
      <c r="JO147" s="29"/>
      <c r="JP147" s="29"/>
      <c r="JQ147" s="29"/>
      <c r="JR147" s="29"/>
      <c r="JS147" s="29"/>
      <c r="JT147" s="29"/>
      <c r="JU147" s="29"/>
      <c r="JV147" s="29"/>
      <c r="JW147" s="29"/>
      <c r="JX147" s="29"/>
      <c r="JY147" s="29"/>
      <c r="JZ147" s="29"/>
      <c r="KA147" s="29"/>
      <c r="KB147" s="29"/>
      <c r="KC147" s="29"/>
      <c r="KD147" s="29"/>
      <c r="KE147" s="29"/>
      <c r="KF147" s="29"/>
      <c r="KG147" s="29"/>
      <c r="KH147" s="29"/>
      <c r="KI147" s="29"/>
      <c r="KJ147" s="29"/>
      <c r="KK147" s="29"/>
      <c r="KL147" s="29"/>
      <c r="KM147" s="29"/>
      <c r="KN147" s="29"/>
      <c r="KO147" s="29"/>
      <c r="KP147" s="29"/>
      <c r="KQ147" s="29"/>
      <c r="KR147" s="29"/>
      <c r="KS147" s="29"/>
      <c r="KT147" s="29"/>
      <c r="KU147" s="29"/>
      <c r="KV147" s="29"/>
      <c r="KW147" s="29"/>
      <c r="KX147" s="29"/>
      <c r="KY147" s="29"/>
      <c r="KZ147" s="29"/>
      <c r="LA147" s="29"/>
      <c r="LB147" s="29"/>
      <c r="LC147" s="29"/>
      <c r="LD147" s="29"/>
      <c r="LE147" s="29"/>
      <c r="LF147" s="29"/>
      <c r="LG147" s="29"/>
      <c r="LH147" s="29"/>
      <c r="LI147" s="29"/>
      <c r="LJ147" s="29"/>
      <c r="LK147" s="29"/>
      <c r="LL147" s="29"/>
      <c r="LM147" s="29"/>
      <c r="LN147" s="29"/>
      <c r="LO147" s="29"/>
      <c r="LP147" s="29"/>
      <c r="LQ147" s="29"/>
      <c r="LR147" s="29"/>
      <c r="LS147" s="29"/>
      <c r="LT147" s="29"/>
      <c r="LU147" s="29"/>
      <c r="LV147" s="29"/>
      <c r="LW147" s="29"/>
      <c r="LX147" s="29"/>
      <c r="LY147" s="29"/>
      <c r="LZ147" s="29"/>
      <c r="MA147" s="29"/>
      <c r="MB147" s="29"/>
      <c r="MC147" s="29"/>
      <c r="MD147" s="29"/>
      <c r="ME147" s="29"/>
      <c r="MF147" s="29"/>
      <c r="MG147" s="29"/>
      <c r="MH147" s="29"/>
      <c r="MI147" s="29"/>
      <c r="MJ147" s="29"/>
      <c r="MK147" s="29"/>
      <c r="ML147" s="29"/>
      <c r="MM147" s="29"/>
      <c r="MN147" s="29"/>
      <c r="MO147" s="29"/>
      <c r="MP147" s="29"/>
      <c r="MQ147" s="29"/>
      <c r="MR147" s="29"/>
      <c r="MS147" s="29"/>
      <c r="MT147" s="29"/>
      <c r="MU147" s="29"/>
      <c r="MV147" s="29"/>
      <c r="MW147" s="29"/>
      <c r="MX147" s="29"/>
      <c r="MY147" s="29"/>
      <c r="MZ147" s="29"/>
      <c r="NA147" s="29"/>
      <c r="NB147" s="29"/>
      <c r="NC147" s="29"/>
      <c r="ND147" s="29"/>
      <c r="NE147" s="29"/>
      <c r="NF147" s="29"/>
      <c r="NG147" s="29"/>
      <c r="NH147" s="29"/>
      <c r="NI147" s="29"/>
      <c r="NJ147" s="29"/>
      <c r="NK147" s="29"/>
      <c r="NL147" s="29"/>
      <c r="NM147" s="29"/>
      <c r="NN147" s="29"/>
      <c r="NO147" s="29"/>
      <c r="NP147" s="29"/>
      <c r="NQ147" s="29"/>
      <c r="NR147" s="29"/>
      <c r="NS147" s="29"/>
      <c r="NT147" s="29"/>
      <c r="NU147" s="29"/>
      <c r="NV147" s="29"/>
      <c r="NW147" s="29"/>
      <c r="NX147" s="29"/>
      <c r="NY147" s="29"/>
      <c r="NZ147" s="29"/>
      <c r="OA147" s="29"/>
      <c r="OB147" s="29"/>
      <c r="OC147" s="29"/>
      <c r="OD147" s="29"/>
      <c r="OE147" s="29"/>
      <c r="OF147" s="29"/>
      <c r="OG147" s="29"/>
      <c r="OH147" s="29"/>
      <c r="OI147" s="29"/>
      <c r="OJ147" s="29"/>
      <c r="OK147" s="29"/>
      <c r="OL147" s="29"/>
      <c r="OM147" s="29"/>
      <c r="ON147" s="29"/>
      <c r="OO147" s="29"/>
      <c r="OP147" s="29"/>
      <c r="OQ147" s="29"/>
      <c r="OR147" s="29"/>
      <c r="OS147" s="29"/>
      <c r="OT147" s="29"/>
      <c r="OU147" s="29"/>
      <c r="OV147" s="29"/>
      <c r="OW147" s="29"/>
      <c r="OX147" s="29"/>
      <c r="OY147" s="29"/>
      <c r="OZ147" s="29"/>
      <c r="PA147" s="29"/>
      <c r="PB147" s="29"/>
      <c r="PC147" s="29"/>
      <c r="PD147" s="29"/>
      <c r="PE147" s="29"/>
      <c r="PF147" s="29"/>
      <c r="PG147" s="29"/>
      <c r="PH147" s="29"/>
      <c r="PI147" s="29"/>
      <c r="PJ147" s="29"/>
      <c r="PK147" s="29"/>
      <c r="PL147" s="29"/>
      <c r="PM147" s="29"/>
      <c r="PN147" s="29"/>
      <c r="PO147" s="29"/>
      <c r="PP147" s="29"/>
      <c r="PQ147" s="29"/>
      <c r="PR147" s="29"/>
      <c r="PS147" s="29"/>
      <c r="PT147" s="29"/>
      <c r="PU147" s="29"/>
      <c r="PV147" s="29"/>
      <c r="PW147" s="29"/>
      <c r="PX147" s="29"/>
      <c r="PY147" s="29"/>
      <c r="PZ147" s="29"/>
      <c r="QA147" s="29"/>
      <c r="QB147" s="29"/>
      <c r="QC147" s="29"/>
      <c r="QD147" s="29"/>
      <c r="QE147" s="29"/>
      <c r="QF147" s="29"/>
      <c r="QG147" s="29"/>
      <c r="QH147" s="29"/>
      <c r="QI147" s="29"/>
      <c r="QJ147" s="29"/>
      <c r="QK147" s="29"/>
      <c r="QL147" s="29"/>
      <c r="QM147" s="29"/>
      <c r="QN147" s="29"/>
      <c r="QO147" s="29"/>
      <c r="QP147" s="29"/>
      <c r="QQ147" s="29"/>
      <c r="QR147" s="29"/>
      <c r="QS147" s="29"/>
      <c r="QT147" s="29"/>
      <c r="QU147" s="29"/>
      <c r="QV147" s="29"/>
      <c r="QW147" s="29"/>
      <c r="QX147" s="29"/>
      <c r="QY147" s="29"/>
      <c r="QZ147" s="29"/>
      <c r="RA147" s="29"/>
      <c r="RB147" s="29"/>
      <c r="RC147" s="29"/>
      <c r="RD147" s="29"/>
      <c r="RE147" s="29"/>
      <c r="RF147" s="29"/>
      <c r="RG147" s="29"/>
      <c r="RH147" s="29"/>
      <c r="RI147" s="29"/>
      <c r="RJ147" s="29"/>
      <c r="RK147" s="29"/>
      <c r="RL147" s="29"/>
      <c r="RM147" s="29"/>
      <c r="RN147" s="29"/>
      <c r="RO147" s="29"/>
      <c r="RP147" s="29"/>
      <c r="RQ147" s="29"/>
      <c r="RR147" s="29"/>
      <c r="RS147" s="29"/>
      <c r="RT147" s="29"/>
      <c r="RU147" s="29"/>
      <c r="RV147" s="29"/>
      <c r="RW147" s="29"/>
      <c r="RX147" s="29"/>
      <c r="RY147" s="29"/>
      <c r="RZ147" s="29"/>
      <c r="SA147" s="29"/>
      <c r="SB147" s="29"/>
      <c r="SC147" s="29"/>
      <c r="SD147" s="29"/>
      <c r="SE147" s="29"/>
      <c r="SF147" s="29"/>
      <c r="SG147" s="29"/>
      <c r="SH147" s="29"/>
      <c r="SI147" s="29"/>
      <c r="SJ147" s="29"/>
      <c r="SK147" s="29"/>
      <c r="SL147" s="29"/>
      <c r="SM147" s="29"/>
      <c r="SN147" s="29"/>
      <c r="SO147" s="29"/>
      <c r="SP147" s="29"/>
      <c r="SQ147" s="29"/>
      <c r="SR147" s="29"/>
      <c r="SS147" s="29"/>
      <c r="ST147" s="29"/>
      <c r="SU147" s="29"/>
      <c r="SV147" s="29"/>
      <c r="SW147" s="29"/>
      <c r="SX147" s="29"/>
      <c r="SY147" s="29"/>
      <c r="SZ147" s="29"/>
      <c r="TA147" s="29"/>
      <c r="TB147" s="29"/>
      <c r="TC147" s="29"/>
      <c r="TD147" s="29"/>
      <c r="TE147" s="29"/>
      <c r="TF147" s="29"/>
      <c r="TG147" s="29"/>
      <c r="TH147" s="29"/>
      <c r="TI147" s="29"/>
      <c r="TJ147" s="29"/>
      <c r="TK147" s="29"/>
      <c r="TL147" s="29"/>
      <c r="TM147" s="29"/>
      <c r="TN147" s="29"/>
      <c r="TO147" s="29"/>
      <c r="TP147" s="29"/>
      <c r="TQ147" s="29"/>
      <c r="TR147" s="29"/>
      <c r="TS147" s="29"/>
      <c r="TT147" s="29"/>
      <c r="TU147" s="29"/>
      <c r="TV147" s="29"/>
      <c r="TW147" s="29"/>
      <c r="TX147" s="29"/>
      <c r="TY147" s="29"/>
      <c r="TZ147" s="29"/>
      <c r="UA147" s="29"/>
      <c r="UB147" s="29"/>
      <c r="UC147" s="29"/>
      <c r="UD147" s="29"/>
      <c r="UE147" s="29"/>
      <c r="UF147" s="29"/>
      <c r="UG147" s="29"/>
      <c r="UH147" s="29"/>
      <c r="UI147" s="29"/>
      <c r="UJ147" s="29"/>
      <c r="UK147" s="29"/>
      <c r="UL147" s="29"/>
      <c r="UM147" s="29"/>
      <c r="UN147" s="29"/>
      <c r="UO147" s="29"/>
      <c r="UP147" s="29"/>
      <c r="UQ147" s="29"/>
      <c r="UR147" s="29"/>
      <c r="US147" s="29"/>
      <c r="UT147" s="29"/>
      <c r="UU147" s="29"/>
      <c r="UV147" s="29"/>
      <c r="UW147" s="29"/>
      <c r="UX147" s="29"/>
      <c r="UY147" s="29"/>
      <c r="UZ147" s="29"/>
      <c r="VA147" s="29"/>
      <c r="VB147" s="29"/>
      <c r="VC147" s="29"/>
      <c r="VD147" s="29"/>
      <c r="VE147" s="29"/>
      <c r="VF147" s="29"/>
      <c r="VG147" s="29"/>
      <c r="VH147" s="29"/>
      <c r="VI147" s="29"/>
      <c r="VJ147" s="29"/>
      <c r="VK147" s="29"/>
      <c r="VL147" s="29"/>
      <c r="VM147" s="29"/>
      <c r="VN147" s="29"/>
      <c r="VO147" s="29"/>
      <c r="VP147" s="29"/>
      <c r="VQ147" s="29"/>
      <c r="VR147" s="29"/>
      <c r="VS147" s="29"/>
      <c r="VT147" s="29"/>
      <c r="VU147" s="29"/>
      <c r="VV147" s="29"/>
      <c r="VW147" s="29"/>
      <c r="VX147" s="29"/>
      <c r="VY147" s="29"/>
      <c r="VZ147" s="29"/>
      <c r="WA147" s="29"/>
      <c r="WB147" s="29"/>
      <c r="WC147" s="29"/>
      <c r="WD147" s="29"/>
      <c r="WE147" s="29"/>
      <c r="WF147" s="29"/>
      <c r="WG147" s="29"/>
      <c r="WH147" s="29"/>
      <c r="WI147" s="29"/>
      <c r="WJ147" s="29"/>
      <c r="WK147" s="29"/>
      <c r="WL147" s="29"/>
      <c r="WM147" s="29"/>
      <c r="WN147" s="29"/>
      <c r="WO147" s="29"/>
      <c r="WP147" s="29"/>
      <c r="WQ147" s="29"/>
      <c r="WR147" s="29"/>
      <c r="WS147" s="29"/>
      <c r="WT147" s="29"/>
      <c r="WU147" s="29"/>
      <c r="WV147" s="29"/>
      <c r="WW147" s="29"/>
      <c r="WX147" s="29"/>
      <c r="WY147" s="29"/>
      <c r="WZ147" s="29"/>
      <c r="XA147" s="29"/>
      <c r="XB147" s="29"/>
      <c r="XC147" s="29"/>
      <c r="XD147" s="29"/>
      <c r="XE147" s="29"/>
      <c r="XF147" s="29"/>
      <c r="XG147" s="29"/>
      <c r="XH147" s="29"/>
      <c r="XI147" s="29"/>
      <c r="XJ147" s="29"/>
      <c r="XK147" s="29"/>
      <c r="XL147" s="29"/>
      <c r="XM147" s="29"/>
      <c r="XN147" s="29"/>
      <c r="XO147" s="29"/>
      <c r="XP147" s="29"/>
      <c r="XQ147" s="29"/>
      <c r="XR147" s="29"/>
      <c r="XS147" s="29"/>
      <c r="XT147" s="29"/>
      <c r="XU147" s="29"/>
      <c r="XV147" s="29"/>
      <c r="XW147" s="29"/>
      <c r="XX147" s="29"/>
      <c r="XY147" s="29"/>
      <c r="XZ147" s="29"/>
      <c r="YA147" s="29"/>
      <c r="YB147" s="29"/>
      <c r="YC147" s="29"/>
      <c r="YD147" s="29"/>
      <c r="YE147" s="29"/>
      <c r="YF147" s="29"/>
      <c r="YG147" s="29"/>
      <c r="YH147" s="29"/>
      <c r="YI147" s="29"/>
      <c r="YJ147" s="29"/>
      <c r="YK147" s="29"/>
      <c r="YL147" s="29"/>
      <c r="YM147" s="29"/>
      <c r="YN147" s="29"/>
      <c r="YO147" s="29"/>
      <c r="YP147" s="29"/>
      <c r="YQ147" s="29"/>
      <c r="YR147" s="29"/>
      <c r="YS147" s="29"/>
      <c r="YT147" s="29"/>
      <c r="YU147" s="29"/>
      <c r="YV147" s="29"/>
      <c r="YW147" s="29"/>
      <c r="YX147" s="29"/>
      <c r="YY147" s="29"/>
      <c r="YZ147" s="29"/>
      <c r="ZA147" s="29"/>
      <c r="ZB147" s="29"/>
      <c r="ZC147" s="29"/>
      <c r="ZD147" s="29"/>
      <c r="ZE147" s="29"/>
      <c r="ZF147" s="29"/>
      <c r="ZG147" s="29"/>
      <c r="ZH147" s="29"/>
      <c r="ZI147" s="29"/>
      <c r="ZJ147" s="29"/>
      <c r="ZK147" s="29"/>
      <c r="ZL147" s="29"/>
      <c r="ZM147" s="29"/>
      <c r="ZN147" s="29"/>
      <c r="ZO147" s="29"/>
      <c r="ZP147" s="29"/>
      <c r="ZQ147" s="29"/>
      <c r="ZR147" s="29"/>
      <c r="ZS147" s="29"/>
      <c r="ZT147" s="29"/>
      <c r="ZU147" s="29"/>
      <c r="ZV147" s="29"/>
      <c r="ZW147" s="29"/>
      <c r="ZX147" s="29"/>
      <c r="ZY147" s="29"/>
      <c r="ZZ147" s="29"/>
      <c r="AAA147" s="29"/>
      <c r="AAB147" s="29"/>
      <c r="AAC147" s="29"/>
      <c r="AAD147" s="29"/>
      <c r="AAE147" s="29"/>
      <c r="AAF147" s="29"/>
      <c r="AAG147" s="29"/>
      <c r="AAH147" s="29"/>
      <c r="AAI147" s="29"/>
      <c r="AAJ147" s="29"/>
      <c r="AAK147" s="29"/>
      <c r="AAL147" s="29"/>
      <c r="AAM147" s="29"/>
      <c r="AAN147" s="29"/>
      <c r="AAO147" s="29"/>
      <c r="AAP147" s="29"/>
      <c r="AAQ147" s="29"/>
      <c r="AAR147" s="29"/>
      <c r="AAS147" s="29"/>
      <c r="AAT147" s="29"/>
      <c r="AAU147" s="29"/>
      <c r="AAV147" s="29"/>
      <c r="AAW147" s="29"/>
      <c r="AAX147" s="29"/>
      <c r="AAY147" s="29"/>
      <c r="AAZ147" s="29"/>
      <c r="ABA147" s="29"/>
      <c r="ABB147" s="29"/>
      <c r="ABC147" s="29"/>
      <c r="ABD147" s="29"/>
      <c r="ABE147" s="29"/>
      <c r="ABF147" s="29"/>
      <c r="ABG147" s="29"/>
      <c r="ABH147" s="29"/>
      <c r="ABI147" s="29"/>
      <c r="ABJ147" s="29"/>
      <c r="ABK147" s="29"/>
      <c r="ABL147" s="29"/>
      <c r="ABM147" s="29"/>
      <c r="ABN147" s="29"/>
      <c r="ABO147" s="29"/>
      <c r="ABP147" s="29"/>
      <c r="ABQ147" s="29"/>
      <c r="ABR147" s="29"/>
      <c r="ABS147" s="29"/>
      <c r="ABT147" s="29"/>
      <c r="ABU147" s="29"/>
      <c r="ABV147" s="29"/>
      <c r="ABW147" s="29"/>
      <c r="ABX147" s="29"/>
      <c r="ABY147" s="29"/>
      <c r="ABZ147" s="29"/>
      <c r="ACA147" s="29"/>
      <c r="ACB147" s="29"/>
      <c r="ACC147" s="29"/>
      <c r="ACD147" s="29"/>
      <c r="ACE147" s="29"/>
      <c r="ACF147" s="29"/>
      <c r="ACG147" s="29"/>
      <c r="ACH147" s="29"/>
      <c r="ACI147" s="29"/>
      <c r="ACJ147" s="29"/>
      <c r="ACK147" s="29"/>
      <c r="ACL147" s="29"/>
      <c r="ACM147" s="29"/>
      <c r="ACN147" s="29"/>
      <c r="ACO147" s="29"/>
      <c r="ACP147" s="29"/>
      <c r="ACQ147" s="29"/>
      <c r="ACR147" s="29"/>
      <c r="ACS147" s="29"/>
      <c r="ACT147" s="29"/>
      <c r="ACU147" s="29"/>
      <c r="ACV147" s="29"/>
      <c r="ACW147" s="29"/>
      <c r="ACX147" s="29"/>
      <c r="ACY147" s="29"/>
      <c r="ACZ147" s="29"/>
      <c r="ADA147" s="29"/>
      <c r="ADB147" s="29"/>
      <c r="ADC147" s="29"/>
      <c r="ADD147" s="29"/>
      <c r="ADE147" s="29"/>
      <c r="ADF147" s="29"/>
      <c r="ADG147" s="29"/>
      <c r="ADH147" s="29"/>
      <c r="ADI147" s="29"/>
      <c r="ADJ147" s="29"/>
      <c r="ADK147" s="29"/>
      <c r="ADL147" s="29"/>
      <c r="ADM147" s="29"/>
      <c r="ADN147" s="29"/>
      <c r="ADO147" s="29"/>
      <c r="ADP147" s="29"/>
      <c r="ADQ147" s="29"/>
      <c r="ADR147" s="29"/>
      <c r="ADS147" s="29"/>
      <c r="ADT147" s="29"/>
      <c r="ADU147" s="29"/>
      <c r="ADV147" s="29"/>
      <c r="ADW147" s="29"/>
      <c r="ADX147" s="29"/>
      <c r="ADY147" s="29"/>
      <c r="ADZ147" s="29"/>
      <c r="AEA147" s="29"/>
      <c r="AEB147" s="29"/>
      <c r="AEC147" s="29"/>
      <c r="AED147" s="29"/>
      <c r="AEE147" s="29"/>
      <c r="AEF147" s="29"/>
      <c r="AEG147" s="29"/>
      <c r="AEH147" s="29"/>
      <c r="AEI147" s="29"/>
      <c r="AEJ147" s="29"/>
      <c r="AEK147" s="29"/>
      <c r="AEL147" s="29"/>
      <c r="AEM147" s="29"/>
      <c r="AEN147" s="29"/>
      <c r="AEO147" s="29"/>
      <c r="AEP147" s="29"/>
      <c r="AEQ147" s="29"/>
      <c r="AER147" s="29"/>
      <c r="AES147" s="29"/>
      <c r="AET147" s="29"/>
      <c r="AEU147" s="29"/>
      <c r="AEV147" s="29"/>
      <c r="AEW147" s="29"/>
      <c r="AEX147" s="29"/>
      <c r="AEY147" s="29"/>
      <c r="AEZ147" s="29"/>
      <c r="AFA147" s="29"/>
      <c r="AFB147" s="29"/>
      <c r="AFC147" s="29"/>
      <c r="AFD147" s="29"/>
      <c r="AFE147" s="29"/>
      <c r="AFF147" s="29"/>
      <c r="AFG147" s="29"/>
      <c r="AFH147" s="29"/>
      <c r="AFI147" s="29"/>
      <c r="AFJ147" s="29"/>
      <c r="AFK147" s="29"/>
      <c r="AFL147" s="29"/>
      <c r="AFM147" s="29"/>
      <c r="AFN147" s="29"/>
      <c r="AFO147" s="29"/>
      <c r="AFP147" s="29"/>
      <c r="AFQ147" s="29"/>
      <c r="AFR147" s="29"/>
      <c r="AFS147" s="29"/>
      <c r="AFT147" s="29"/>
      <c r="AFU147" s="29"/>
      <c r="AFV147" s="29"/>
      <c r="AFW147" s="29"/>
      <c r="AFX147" s="29"/>
      <c r="AFY147" s="29"/>
      <c r="AFZ147" s="29"/>
      <c r="AGA147" s="29"/>
      <c r="AGB147" s="29"/>
      <c r="AGC147" s="29"/>
      <c r="AGD147" s="29"/>
      <c r="AGE147" s="29"/>
      <c r="AGF147" s="29"/>
      <c r="AGG147" s="29"/>
      <c r="AGH147" s="29"/>
      <c r="AGI147" s="29"/>
      <c r="AGJ147" s="29"/>
      <c r="AGK147" s="29"/>
      <c r="AGL147" s="29"/>
      <c r="AGM147" s="29"/>
      <c r="AGN147" s="29"/>
      <c r="AGO147" s="29"/>
      <c r="AGP147" s="29"/>
      <c r="AGQ147" s="29"/>
      <c r="AGR147" s="29"/>
      <c r="AGS147" s="29"/>
      <c r="AGT147" s="29"/>
      <c r="AGU147" s="29"/>
      <c r="AGV147" s="29"/>
      <c r="AGW147" s="29"/>
      <c r="AGX147" s="29"/>
      <c r="AGY147" s="29"/>
      <c r="AGZ147" s="29"/>
      <c r="AHA147" s="29"/>
      <c r="AHB147" s="29"/>
      <c r="AHC147" s="29"/>
      <c r="AHD147" s="29"/>
      <c r="AHE147" s="29"/>
      <c r="AHF147" s="29"/>
      <c r="AHG147" s="29"/>
      <c r="AHH147" s="29"/>
      <c r="AHI147" s="29"/>
      <c r="AHJ147" s="29"/>
      <c r="AHK147" s="29"/>
      <c r="AHL147" s="29"/>
      <c r="AHM147" s="29"/>
      <c r="AHN147" s="29"/>
      <c r="AHO147" s="29"/>
      <c r="AHP147" s="29"/>
      <c r="AHQ147" s="29"/>
      <c r="AHR147" s="29"/>
      <c r="AHS147" s="29"/>
      <c r="AHT147" s="29"/>
      <c r="AHU147" s="29"/>
      <c r="AHV147" s="29"/>
      <c r="AHW147" s="29"/>
      <c r="AHX147" s="29"/>
      <c r="AHY147" s="29"/>
      <c r="AHZ147" s="29"/>
      <c r="AIA147" s="29"/>
      <c r="AIB147" s="29"/>
      <c r="AIC147" s="29"/>
      <c r="AID147" s="29"/>
      <c r="AIE147" s="29"/>
      <c r="AIF147" s="29"/>
      <c r="AIG147" s="29"/>
      <c r="AIH147" s="29"/>
      <c r="AII147" s="29"/>
      <c r="AIJ147" s="29"/>
      <c r="AIK147" s="29"/>
      <c r="AIL147" s="29"/>
      <c r="AIM147" s="29"/>
      <c r="AIN147" s="29"/>
      <c r="AIO147" s="29"/>
      <c r="AIP147" s="29"/>
      <c r="AIQ147" s="29"/>
      <c r="AIR147" s="29"/>
      <c r="AIS147" s="29"/>
      <c r="AIT147" s="29"/>
      <c r="AIU147" s="29"/>
      <c r="AIV147" s="29"/>
      <c r="AIW147" s="29"/>
      <c r="AIX147" s="29"/>
      <c r="AIY147" s="29"/>
      <c r="AIZ147" s="29"/>
      <c r="AJA147" s="29"/>
      <c r="AJB147" s="29"/>
      <c r="AJC147" s="29"/>
      <c r="AJD147" s="29"/>
      <c r="AJE147" s="29"/>
      <c r="AJF147" s="29"/>
      <c r="AJG147" s="29"/>
      <c r="AJH147" s="29"/>
      <c r="AJI147" s="29"/>
      <c r="AJJ147" s="29"/>
      <c r="AJK147" s="29"/>
      <c r="AJL147" s="29"/>
      <c r="AJM147" s="29"/>
      <c r="AJN147" s="29"/>
      <c r="AJO147" s="29"/>
      <c r="AJP147" s="29"/>
      <c r="AJQ147" s="29"/>
      <c r="AJR147" s="29"/>
      <c r="AJS147" s="29"/>
      <c r="AJT147" s="29"/>
      <c r="AJU147" s="29"/>
      <c r="AJV147" s="29"/>
      <c r="AJW147" s="29"/>
      <c r="AJX147" s="29"/>
      <c r="AJY147" s="29"/>
      <c r="AJZ147" s="29"/>
      <c r="AKA147" s="29"/>
      <c r="AKB147" s="29"/>
      <c r="AKC147" s="29"/>
      <c r="AKD147" s="29"/>
      <c r="AKE147" s="29"/>
      <c r="AKF147" s="29"/>
      <c r="AKG147" s="29"/>
      <c r="AKH147" s="29"/>
      <c r="AKI147" s="29"/>
      <c r="AKJ147" s="29"/>
      <c r="AKK147" s="29"/>
      <c r="AKL147" s="29"/>
      <c r="AKM147" s="29"/>
      <c r="AKN147" s="29"/>
      <c r="AKO147" s="29"/>
      <c r="AKP147" s="29"/>
      <c r="AKQ147" s="29"/>
      <c r="AKR147" s="29"/>
      <c r="AKS147" s="29"/>
      <c r="AKT147" s="29"/>
      <c r="AKU147" s="29"/>
      <c r="AKV147" s="29"/>
      <c r="AKW147" s="29"/>
      <c r="AKX147" s="29"/>
      <c r="AKY147" s="29"/>
      <c r="AKZ147" s="29"/>
      <c r="ALA147" s="29"/>
      <c r="ALB147" s="29"/>
      <c r="ALC147" s="29"/>
      <c r="ALD147" s="29"/>
      <c r="ALE147" s="29"/>
      <c r="ALF147" s="29"/>
      <c r="ALG147" s="29"/>
      <c r="ALH147" s="29"/>
      <c r="ALI147" s="29"/>
      <c r="ALJ147" s="29"/>
      <c r="ALK147" s="29"/>
      <c r="ALL147" s="29"/>
      <c r="ALM147" s="29"/>
      <c r="ALN147" s="29"/>
      <c r="ALO147" s="29"/>
      <c r="ALP147" s="29"/>
      <c r="ALQ147" s="29"/>
      <c r="ALR147" s="29"/>
      <c r="ALS147" s="29"/>
      <c r="ALT147" s="29"/>
      <c r="ALU147" s="29"/>
      <c r="ALV147" s="29"/>
      <c r="ALW147" s="29"/>
      <c r="ALX147" s="29"/>
      <c r="ALY147" s="29"/>
      <c r="ALZ147" s="29"/>
      <c r="AMA147" s="29"/>
      <c r="AMB147" s="29"/>
      <c r="AMC147" s="29"/>
      <c r="AMD147" s="29"/>
      <c r="AME147" s="29"/>
      <c r="AMF147" s="29"/>
      <c r="AMG147" s="29"/>
      <c r="AMH147" s="29"/>
    </row>
    <row r="148" spans="1:1022" ht="25.5" x14ac:dyDescent="0.2">
      <c r="A148" s="13" t="s">
        <v>273</v>
      </c>
      <c r="B148" s="14" t="s">
        <v>274</v>
      </c>
      <c r="C148" s="22" t="s">
        <v>275</v>
      </c>
      <c r="D148" s="49" t="s">
        <v>33</v>
      </c>
      <c r="E148" s="49">
        <v>0</v>
      </c>
      <c r="F148" s="49" t="s">
        <v>33</v>
      </c>
      <c r="G148" s="49">
        <f t="shared" si="98"/>
        <v>1.5</v>
      </c>
      <c r="H148" s="49">
        <f t="shared" ref="H148:I159" si="102">SUM(J148,L148,N148,P148)</f>
        <v>1.5</v>
      </c>
      <c r="I148" s="49">
        <f t="shared" si="102"/>
        <v>0</v>
      </c>
      <c r="J148" s="49">
        <v>0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1.5</v>
      </c>
      <c r="Q148" s="49">
        <v>0</v>
      </c>
      <c r="R148" s="49">
        <f t="shared" si="100"/>
        <v>1.5</v>
      </c>
      <c r="S148" s="49" t="s">
        <v>33</v>
      </c>
      <c r="T148" s="49">
        <f t="shared" si="101"/>
        <v>-1.5</v>
      </c>
      <c r="U148" s="49" t="s">
        <v>33</v>
      </c>
      <c r="V148" s="44" t="s">
        <v>33</v>
      </c>
      <c r="BB148" s="24"/>
    </row>
    <row r="149" spans="1:1022" ht="25.5" x14ac:dyDescent="0.2">
      <c r="A149" s="13" t="s">
        <v>273</v>
      </c>
      <c r="B149" s="14" t="s">
        <v>276</v>
      </c>
      <c r="C149" s="22" t="s">
        <v>277</v>
      </c>
      <c r="D149" s="49" t="s">
        <v>33</v>
      </c>
      <c r="E149" s="49">
        <v>0</v>
      </c>
      <c r="F149" s="49" t="s">
        <v>33</v>
      </c>
      <c r="G149" s="49">
        <f t="shared" si="98"/>
        <v>0.65</v>
      </c>
      <c r="H149" s="49">
        <f t="shared" si="102"/>
        <v>0.65</v>
      </c>
      <c r="I149" s="49">
        <f t="shared" si="102"/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0.65</v>
      </c>
      <c r="Q149" s="49">
        <v>0</v>
      </c>
      <c r="R149" s="49">
        <f t="shared" si="100"/>
        <v>0.65</v>
      </c>
      <c r="S149" s="49" t="s">
        <v>33</v>
      </c>
      <c r="T149" s="49">
        <f t="shared" si="101"/>
        <v>-0.65</v>
      </c>
      <c r="U149" s="49" t="s">
        <v>33</v>
      </c>
      <c r="V149" s="44" t="s">
        <v>33</v>
      </c>
      <c r="BB149" s="24"/>
    </row>
    <row r="150" spans="1:1022" ht="25.5" x14ac:dyDescent="0.2">
      <c r="A150" s="13" t="s">
        <v>273</v>
      </c>
      <c r="B150" s="14" t="s">
        <v>278</v>
      </c>
      <c r="C150" s="22" t="s">
        <v>279</v>
      </c>
      <c r="D150" s="49" t="s">
        <v>33</v>
      </c>
      <c r="E150" s="49">
        <v>0</v>
      </c>
      <c r="F150" s="49" t="s">
        <v>33</v>
      </c>
      <c r="G150" s="49">
        <f t="shared" si="98"/>
        <v>1.25</v>
      </c>
      <c r="H150" s="49">
        <f t="shared" si="102"/>
        <v>1.25</v>
      </c>
      <c r="I150" s="49">
        <f t="shared" si="102"/>
        <v>0</v>
      </c>
      <c r="J150" s="49">
        <v>0</v>
      </c>
      <c r="K150" s="49">
        <v>0</v>
      </c>
      <c r="L150" s="49">
        <v>0</v>
      </c>
      <c r="M150" s="49">
        <v>0</v>
      </c>
      <c r="N150" s="49">
        <v>0</v>
      </c>
      <c r="O150" s="49">
        <v>0</v>
      </c>
      <c r="P150" s="49">
        <v>1.25</v>
      </c>
      <c r="Q150" s="49">
        <v>0</v>
      </c>
      <c r="R150" s="49">
        <f t="shared" si="100"/>
        <v>1.25</v>
      </c>
      <c r="S150" s="49" t="s">
        <v>33</v>
      </c>
      <c r="T150" s="49">
        <f t="shared" si="101"/>
        <v>-1.25</v>
      </c>
      <c r="U150" s="49" t="s">
        <v>33</v>
      </c>
      <c r="V150" s="44" t="s">
        <v>33</v>
      </c>
      <c r="BB150" s="24"/>
    </row>
    <row r="151" spans="1:1022" ht="25.5" x14ac:dyDescent="0.2">
      <c r="A151" s="13" t="s">
        <v>273</v>
      </c>
      <c r="B151" s="14" t="s">
        <v>280</v>
      </c>
      <c r="C151" s="22" t="s">
        <v>281</v>
      </c>
      <c r="D151" s="49" t="s">
        <v>33</v>
      </c>
      <c r="E151" s="49">
        <v>0</v>
      </c>
      <c r="F151" s="49" t="s">
        <v>33</v>
      </c>
      <c r="G151" s="49">
        <f t="shared" si="98"/>
        <v>0.90000000000000013</v>
      </c>
      <c r="H151" s="49">
        <f t="shared" si="102"/>
        <v>0.90000000000000013</v>
      </c>
      <c r="I151" s="49">
        <f t="shared" si="102"/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0.90000000000000013</v>
      </c>
      <c r="Q151" s="49">
        <v>0</v>
      </c>
      <c r="R151" s="49">
        <f t="shared" si="100"/>
        <v>0.90000000000000013</v>
      </c>
      <c r="S151" s="49" t="s">
        <v>33</v>
      </c>
      <c r="T151" s="49">
        <f t="shared" si="101"/>
        <v>-0.90000000000000013</v>
      </c>
      <c r="U151" s="49" t="s">
        <v>33</v>
      </c>
      <c r="V151" s="44" t="s">
        <v>33</v>
      </c>
      <c r="BB151" s="24"/>
    </row>
    <row r="152" spans="1:1022" ht="25.5" x14ac:dyDescent="0.2">
      <c r="A152" s="13" t="s">
        <v>273</v>
      </c>
      <c r="B152" s="14" t="s">
        <v>282</v>
      </c>
      <c r="C152" s="22" t="s">
        <v>283</v>
      </c>
      <c r="D152" s="49" t="s">
        <v>33</v>
      </c>
      <c r="E152" s="49">
        <v>0</v>
      </c>
      <c r="F152" s="49" t="s">
        <v>33</v>
      </c>
      <c r="G152" s="49">
        <f t="shared" si="98"/>
        <v>0.8</v>
      </c>
      <c r="H152" s="49">
        <f t="shared" si="102"/>
        <v>0.8</v>
      </c>
      <c r="I152" s="49">
        <f t="shared" si="102"/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0.8</v>
      </c>
      <c r="Q152" s="49">
        <v>0</v>
      </c>
      <c r="R152" s="49">
        <f t="shared" si="100"/>
        <v>0.8</v>
      </c>
      <c r="S152" s="49" t="s">
        <v>33</v>
      </c>
      <c r="T152" s="49">
        <f t="shared" si="101"/>
        <v>-0.8</v>
      </c>
      <c r="U152" s="49" t="s">
        <v>33</v>
      </c>
      <c r="V152" s="44" t="s">
        <v>33</v>
      </c>
      <c r="BB152" s="24"/>
    </row>
    <row r="153" spans="1:1022" ht="25.5" x14ac:dyDescent="0.2">
      <c r="A153" s="13" t="s">
        <v>273</v>
      </c>
      <c r="B153" s="14" t="s">
        <v>284</v>
      </c>
      <c r="C153" s="22" t="s">
        <v>285</v>
      </c>
      <c r="D153" s="49" t="s">
        <v>33</v>
      </c>
      <c r="E153" s="49">
        <v>0</v>
      </c>
      <c r="F153" s="49" t="s">
        <v>33</v>
      </c>
      <c r="G153" s="49">
        <f t="shared" si="98"/>
        <v>7.0000000000000007E-2</v>
      </c>
      <c r="H153" s="49">
        <f t="shared" si="102"/>
        <v>7.0000000000000007E-2</v>
      </c>
      <c r="I153" s="49">
        <f t="shared" si="102"/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7.0000000000000007E-2</v>
      </c>
      <c r="Q153" s="49">
        <v>0</v>
      </c>
      <c r="R153" s="49">
        <f t="shared" si="100"/>
        <v>7.0000000000000007E-2</v>
      </c>
      <c r="S153" s="49" t="s">
        <v>33</v>
      </c>
      <c r="T153" s="49">
        <f t="shared" si="101"/>
        <v>-7.0000000000000007E-2</v>
      </c>
      <c r="U153" s="49" t="s">
        <v>33</v>
      </c>
      <c r="V153" s="44" t="s">
        <v>33</v>
      </c>
      <c r="BB153" s="24"/>
    </row>
    <row r="154" spans="1:1022" ht="25.5" x14ac:dyDescent="0.2">
      <c r="A154" s="13" t="s">
        <v>273</v>
      </c>
      <c r="B154" s="14" t="s">
        <v>286</v>
      </c>
      <c r="C154" s="22" t="s">
        <v>287</v>
      </c>
      <c r="D154" s="49" t="s">
        <v>33</v>
      </c>
      <c r="E154" s="49">
        <v>0</v>
      </c>
      <c r="F154" s="49" t="s">
        <v>33</v>
      </c>
      <c r="G154" s="49">
        <f t="shared" si="98"/>
        <v>0.5</v>
      </c>
      <c r="H154" s="49">
        <f t="shared" si="102"/>
        <v>0.5</v>
      </c>
      <c r="I154" s="49">
        <f t="shared" si="102"/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0.5</v>
      </c>
      <c r="Q154" s="49">
        <v>0</v>
      </c>
      <c r="R154" s="49">
        <f t="shared" si="100"/>
        <v>0.5</v>
      </c>
      <c r="S154" s="49" t="s">
        <v>33</v>
      </c>
      <c r="T154" s="49">
        <f t="shared" si="101"/>
        <v>-0.5</v>
      </c>
      <c r="U154" s="49" t="s">
        <v>33</v>
      </c>
      <c r="V154" s="44" t="s">
        <v>33</v>
      </c>
      <c r="BB154" s="24"/>
    </row>
    <row r="155" spans="1:1022" ht="25.5" x14ac:dyDescent="0.2">
      <c r="A155" s="13" t="s">
        <v>273</v>
      </c>
      <c r="B155" s="14" t="s">
        <v>288</v>
      </c>
      <c r="C155" s="22" t="s">
        <v>289</v>
      </c>
      <c r="D155" s="49" t="s">
        <v>33</v>
      </c>
      <c r="E155" s="49">
        <v>0</v>
      </c>
      <c r="F155" s="49" t="s">
        <v>33</v>
      </c>
      <c r="G155" s="49">
        <f t="shared" si="98"/>
        <v>0.12</v>
      </c>
      <c r="H155" s="49">
        <f t="shared" si="102"/>
        <v>0.12</v>
      </c>
      <c r="I155" s="49">
        <f t="shared" si="102"/>
        <v>0</v>
      </c>
      <c r="J155" s="49">
        <v>0</v>
      </c>
      <c r="K155" s="49">
        <v>0</v>
      </c>
      <c r="L155" s="49">
        <v>0</v>
      </c>
      <c r="M155" s="49">
        <v>0</v>
      </c>
      <c r="N155" s="49">
        <v>0</v>
      </c>
      <c r="O155" s="49">
        <v>0</v>
      </c>
      <c r="P155" s="49">
        <v>0.12</v>
      </c>
      <c r="Q155" s="49">
        <v>0</v>
      </c>
      <c r="R155" s="49">
        <f t="shared" si="100"/>
        <v>0.12</v>
      </c>
      <c r="S155" s="49" t="s">
        <v>33</v>
      </c>
      <c r="T155" s="49">
        <f t="shared" si="101"/>
        <v>-0.12</v>
      </c>
      <c r="U155" s="49" t="s">
        <v>33</v>
      </c>
      <c r="V155" s="44" t="s">
        <v>33</v>
      </c>
      <c r="BB155" s="24"/>
    </row>
    <row r="156" spans="1:1022" ht="25.5" x14ac:dyDescent="0.2">
      <c r="A156" s="13" t="s">
        <v>273</v>
      </c>
      <c r="B156" s="14" t="s">
        <v>290</v>
      </c>
      <c r="C156" s="22" t="s">
        <v>291</v>
      </c>
      <c r="D156" s="49" t="s">
        <v>33</v>
      </c>
      <c r="E156" s="49">
        <v>0</v>
      </c>
      <c r="F156" s="49" t="s">
        <v>33</v>
      </c>
      <c r="G156" s="49">
        <f t="shared" si="98"/>
        <v>7.0000000000000007E-2</v>
      </c>
      <c r="H156" s="49">
        <f t="shared" si="102"/>
        <v>7.0000000000000007E-2</v>
      </c>
      <c r="I156" s="49">
        <f t="shared" si="102"/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7.0000000000000007E-2</v>
      </c>
      <c r="Q156" s="49">
        <v>0</v>
      </c>
      <c r="R156" s="49">
        <f t="shared" si="100"/>
        <v>7.0000000000000007E-2</v>
      </c>
      <c r="S156" s="49" t="s">
        <v>33</v>
      </c>
      <c r="T156" s="49">
        <f t="shared" si="101"/>
        <v>-7.0000000000000007E-2</v>
      </c>
      <c r="U156" s="49" t="s">
        <v>33</v>
      </c>
      <c r="V156" s="44" t="s">
        <v>33</v>
      </c>
    </row>
    <row r="157" spans="1:1022" ht="25.5" x14ac:dyDescent="0.2">
      <c r="A157" s="13" t="s">
        <v>273</v>
      </c>
      <c r="B157" s="14" t="s">
        <v>292</v>
      </c>
      <c r="C157" s="22" t="s">
        <v>293</v>
      </c>
      <c r="D157" s="49" t="s">
        <v>33</v>
      </c>
      <c r="E157" s="49">
        <v>0</v>
      </c>
      <c r="F157" s="49" t="s">
        <v>33</v>
      </c>
      <c r="G157" s="49">
        <f t="shared" si="98"/>
        <v>4.5999999999999999E-2</v>
      </c>
      <c r="H157" s="49">
        <f t="shared" si="102"/>
        <v>4.5999999999999999E-2</v>
      </c>
      <c r="I157" s="49">
        <f t="shared" si="102"/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4.5999999999999999E-2</v>
      </c>
      <c r="Q157" s="49">
        <v>0</v>
      </c>
      <c r="R157" s="49">
        <f t="shared" si="100"/>
        <v>4.5999999999999999E-2</v>
      </c>
      <c r="S157" s="49" t="s">
        <v>33</v>
      </c>
      <c r="T157" s="49">
        <f t="shared" si="101"/>
        <v>-4.5999999999999999E-2</v>
      </c>
      <c r="U157" s="49" t="s">
        <v>33</v>
      </c>
      <c r="V157" s="44" t="s">
        <v>33</v>
      </c>
    </row>
    <row r="158" spans="1:1022" ht="25.5" x14ac:dyDescent="0.2">
      <c r="A158" s="13" t="s">
        <v>273</v>
      </c>
      <c r="B158" s="14" t="s">
        <v>294</v>
      </c>
      <c r="C158" s="22" t="s">
        <v>295</v>
      </c>
      <c r="D158" s="49" t="s">
        <v>33</v>
      </c>
      <c r="E158" s="49">
        <v>0</v>
      </c>
      <c r="F158" s="49" t="s">
        <v>33</v>
      </c>
      <c r="G158" s="49">
        <f t="shared" si="98"/>
        <v>0.19</v>
      </c>
      <c r="H158" s="49">
        <f t="shared" si="102"/>
        <v>0.19</v>
      </c>
      <c r="I158" s="49">
        <f t="shared" si="102"/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0.19</v>
      </c>
      <c r="Q158" s="49">
        <v>0</v>
      </c>
      <c r="R158" s="49">
        <f t="shared" si="100"/>
        <v>0.19</v>
      </c>
      <c r="S158" s="49" t="s">
        <v>33</v>
      </c>
      <c r="T158" s="49">
        <f t="shared" si="101"/>
        <v>-0.19</v>
      </c>
      <c r="U158" s="49" t="s">
        <v>33</v>
      </c>
      <c r="V158" s="44" t="s">
        <v>33</v>
      </c>
    </row>
    <row r="159" spans="1:1022" ht="25.5" x14ac:dyDescent="0.2">
      <c r="A159" s="13" t="s">
        <v>273</v>
      </c>
      <c r="B159" s="14" t="s">
        <v>296</v>
      </c>
      <c r="C159" s="22" t="s">
        <v>297</v>
      </c>
      <c r="D159" s="49" t="s">
        <v>33</v>
      </c>
      <c r="E159" s="49">
        <v>0</v>
      </c>
      <c r="F159" s="49" t="s">
        <v>33</v>
      </c>
      <c r="G159" s="49">
        <f t="shared" si="98"/>
        <v>0.12</v>
      </c>
      <c r="H159" s="49">
        <f t="shared" si="102"/>
        <v>0.12</v>
      </c>
      <c r="I159" s="49">
        <f t="shared" si="102"/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0.12</v>
      </c>
      <c r="Q159" s="49">
        <v>0</v>
      </c>
      <c r="R159" s="49">
        <f t="shared" si="100"/>
        <v>0.12</v>
      </c>
      <c r="S159" s="49" t="s">
        <v>33</v>
      </c>
      <c r="T159" s="49">
        <f t="shared" si="101"/>
        <v>-0.12</v>
      </c>
      <c r="U159" s="49" t="s">
        <v>33</v>
      </c>
      <c r="V159" s="44" t="s">
        <v>33</v>
      </c>
    </row>
    <row r="160" spans="1:1022" s="28" customFormat="1" ht="15.75" x14ac:dyDescent="0.25">
      <c r="A160" s="25" t="s">
        <v>298</v>
      </c>
      <c r="B160" s="22" t="s">
        <v>157</v>
      </c>
      <c r="C160" s="22" t="s">
        <v>32</v>
      </c>
      <c r="D160" s="48" t="s">
        <v>33</v>
      </c>
      <c r="E160" s="48">
        <f t="shared" ref="E160" si="103">SUM(E161:E172)</f>
        <v>0</v>
      </c>
      <c r="F160" s="48" t="s">
        <v>33</v>
      </c>
      <c r="G160" s="48">
        <f t="shared" si="98"/>
        <v>21.170083000000005</v>
      </c>
      <c r="H160" s="48">
        <f t="shared" ref="H160:Q160" si="104">SUM(H161:H172)</f>
        <v>21.170083000000005</v>
      </c>
      <c r="I160" s="48">
        <f t="shared" si="104"/>
        <v>10.373054</v>
      </c>
      <c r="J160" s="48">
        <f t="shared" si="104"/>
        <v>0</v>
      </c>
      <c r="K160" s="48">
        <f t="shared" si="104"/>
        <v>10.373054</v>
      </c>
      <c r="L160" s="48">
        <f t="shared" si="104"/>
        <v>0</v>
      </c>
      <c r="M160" s="48">
        <f t="shared" si="104"/>
        <v>0</v>
      </c>
      <c r="N160" s="48">
        <f t="shared" si="104"/>
        <v>0</v>
      </c>
      <c r="O160" s="48">
        <f t="shared" si="104"/>
        <v>0</v>
      </c>
      <c r="P160" s="48">
        <f t="shared" si="104"/>
        <v>21.170083000000005</v>
      </c>
      <c r="Q160" s="48">
        <f t="shared" si="104"/>
        <v>0</v>
      </c>
      <c r="R160" s="48">
        <f t="shared" si="100"/>
        <v>10.797029000000006</v>
      </c>
      <c r="S160" s="48" t="s">
        <v>33</v>
      </c>
      <c r="T160" s="48">
        <f t="shared" si="101"/>
        <v>-10.797029000000006</v>
      </c>
      <c r="U160" s="48" t="s">
        <v>33</v>
      </c>
      <c r="V160" s="32" t="s">
        <v>33</v>
      </c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  <c r="QR160" s="29"/>
      <c r="QS160" s="29"/>
      <c r="QT160" s="29"/>
      <c r="QU160" s="29"/>
      <c r="QV160" s="29"/>
      <c r="QW160" s="29"/>
      <c r="QX160" s="29"/>
      <c r="QY160" s="29"/>
      <c r="QZ160" s="29"/>
      <c r="RA160" s="29"/>
      <c r="RB160" s="29"/>
      <c r="RC160" s="29"/>
      <c r="RD160" s="29"/>
      <c r="RE160" s="29"/>
      <c r="RF160" s="29"/>
      <c r="RG160" s="29"/>
      <c r="RH160" s="29"/>
      <c r="RI160" s="29"/>
      <c r="RJ160" s="29"/>
      <c r="RK160" s="29"/>
      <c r="RL160" s="29"/>
      <c r="RM160" s="29"/>
      <c r="RN160" s="29"/>
      <c r="RO160" s="29"/>
      <c r="RP160" s="29"/>
      <c r="RQ160" s="29"/>
      <c r="RR160" s="29"/>
      <c r="RS160" s="29"/>
      <c r="RT160" s="29"/>
      <c r="RU160" s="29"/>
      <c r="RV160" s="29"/>
      <c r="RW160" s="29"/>
      <c r="RX160" s="29"/>
      <c r="RY160" s="29"/>
      <c r="RZ160" s="29"/>
      <c r="SA160" s="29"/>
      <c r="SB160" s="29"/>
      <c r="SC160" s="29"/>
      <c r="SD160" s="29"/>
      <c r="SE160" s="29"/>
      <c r="SF160" s="29"/>
      <c r="SG160" s="29"/>
      <c r="SH160" s="29"/>
      <c r="SI160" s="29"/>
      <c r="SJ160" s="29"/>
      <c r="SK160" s="29"/>
      <c r="SL160" s="29"/>
      <c r="SM160" s="29"/>
      <c r="SN160" s="29"/>
      <c r="SO160" s="29"/>
      <c r="SP160" s="29"/>
      <c r="SQ160" s="29"/>
      <c r="SR160" s="29"/>
      <c r="SS160" s="29"/>
      <c r="ST160" s="29"/>
      <c r="SU160" s="29"/>
      <c r="SV160" s="29"/>
      <c r="SW160" s="29"/>
      <c r="SX160" s="29"/>
      <c r="SY160" s="29"/>
      <c r="SZ160" s="29"/>
      <c r="TA160" s="29"/>
      <c r="TB160" s="29"/>
      <c r="TC160" s="29"/>
      <c r="TD160" s="29"/>
      <c r="TE160" s="29"/>
      <c r="TF160" s="29"/>
      <c r="TG160" s="29"/>
      <c r="TH160" s="29"/>
      <c r="TI160" s="29"/>
      <c r="TJ160" s="29"/>
      <c r="TK160" s="29"/>
      <c r="TL160" s="29"/>
      <c r="TM160" s="29"/>
      <c r="TN160" s="29"/>
      <c r="TO160" s="29"/>
      <c r="TP160" s="29"/>
      <c r="TQ160" s="29"/>
      <c r="TR160" s="29"/>
      <c r="TS160" s="29"/>
      <c r="TT160" s="29"/>
      <c r="TU160" s="29"/>
      <c r="TV160" s="29"/>
      <c r="TW160" s="29"/>
      <c r="TX160" s="29"/>
      <c r="TY160" s="29"/>
      <c r="TZ160" s="29"/>
      <c r="UA160" s="29"/>
      <c r="UB160" s="29"/>
      <c r="UC160" s="29"/>
      <c r="UD160" s="29"/>
      <c r="UE160" s="29"/>
      <c r="UF160" s="29"/>
      <c r="UG160" s="29"/>
      <c r="UH160" s="29"/>
      <c r="UI160" s="29"/>
      <c r="UJ160" s="29"/>
      <c r="UK160" s="29"/>
      <c r="UL160" s="29"/>
      <c r="UM160" s="29"/>
      <c r="UN160" s="29"/>
      <c r="UO160" s="29"/>
      <c r="UP160" s="29"/>
      <c r="UQ160" s="29"/>
      <c r="UR160" s="29"/>
      <c r="US160" s="29"/>
      <c r="UT160" s="29"/>
      <c r="UU160" s="29"/>
      <c r="UV160" s="29"/>
      <c r="UW160" s="29"/>
      <c r="UX160" s="29"/>
      <c r="UY160" s="29"/>
      <c r="UZ160" s="29"/>
      <c r="VA160" s="29"/>
      <c r="VB160" s="29"/>
      <c r="VC160" s="29"/>
      <c r="VD160" s="29"/>
      <c r="VE160" s="29"/>
      <c r="VF160" s="29"/>
      <c r="VG160" s="29"/>
      <c r="VH160" s="29"/>
      <c r="VI160" s="29"/>
      <c r="VJ160" s="29"/>
      <c r="VK160" s="29"/>
      <c r="VL160" s="29"/>
      <c r="VM160" s="29"/>
      <c r="VN160" s="29"/>
      <c r="VO160" s="29"/>
      <c r="VP160" s="29"/>
      <c r="VQ160" s="29"/>
      <c r="VR160" s="29"/>
      <c r="VS160" s="29"/>
      <c r="VT160" s="29"/>
      <c r="VU160" s="29"/>
      <c r="VV160" s="29"/>
      <c r="VW160" s="29"/>
      <c r="VX160" s="29"/>
      <c r="VY160" s="29"/>
      <c r="VZ160" s="29"/>
      <c r="WA160" s="29"/>
      <c r="WB160" s="29"/>
      <c r="WC160" s="29"/>
      <c r="WD160" s="29"/>
      <c r="WE160" s="29"/>
      <c r="WF160" s="29"/>
      <c r="WG160" s="29"/>
      <c r="WH160" s="29"/>
      <c r="WI160" s="29"/>
      <c r="WJ160" s="29"/>
      <c r="WK160" s="29"/>
      <c r="WL160" s="29"/>
      <c r="WM160" s="29"/>
      <c r="WN160" s="29"/>
      <c r="WO160" s="29"/>
      <c r="WP160" s="29"/>
      <c r="WQ160" s="29"/>
      <c r="WR160" s="29"/>
      <c r="WS160" s="29"/>
      <c r="WT160" s="29"/>
      <c r="WU160" s="29"/>
      <c r="WV160" s="29"/>
      <c r="WW160" s="29"/>
      <c r="WX160" s="29"/>
      <c r="WY160" s="29"/>
      <c r="WZ160" s="29"/>
      <c r="XA160" s="29"/>
      <c r="XB160" s="29"/>
      <c r="XC160" s="29"/>
      <c r="XD160" s="29"/>
      <c r="XE160" s="29"/>
      <c r="XF160" s="29"/>
      <c r="XG160" s="29"/>
      <c r="XH160" s="29"/>
      <c r="XI160" s="29"/>
      <c r="XJ160" s="29"/>
      <c r="XK160" s="29"/>
      <c r="XL160" s="29"/>
      <c r="XM160" s="29"/>
      <c r="XN160" s="29"/>
      <c r="XO160" s="29"/>
      <c r="XP160" s="29"/>
      <c r="XQ160" s="29"/>
      <c r="XR160" s="29"/>
      <c r="XS160" s="29"/>
      <c r="XT160" s="29"/>
      <c r="XU160" s="29"/>
      <c r="XV160" s="29"/>
      <c r="XW160" s="29"/>
      <c r="XX160" s="29"/>
      <c r="XY160" s="29"/>
      <c r="XZ160" s="29"/>
      <c r="YA160" s="29"/>
      <c r="YB160" s="29"/>
      <c r="YC160" s="29"/>
      <c r="YD160" s="29"/>
      <c r="YE160" s="29"/>
      <c r="YF160" s="29"/>
      <c r="YG160" s="29"/>
      <c r="YH160" s="29"/>
      <c r="YI160" s="29"/>
      <c r="YJ160" s="29"/>
      <c r="YK160" s="29"/>
      <c r="YL160" s="29"/>
      <c r="YM160" s="29"/>
      <c r="YN160" s="29"/>
      <c r="YO160" s="29"/>
      <c r="YP160" s="29"/>
      <c r="YQ160" s="29"/>
      <c r="YR160" s="29"/>
      <c r="YS160" s="29"/>
      <c r="YT160" s="29"/>
      <c r="YU160" s="29"/>
      <c r="YV160" s="29"/>
      <c r="YW160" s="29"/>
      <c r="YX160" s="29"/>
      <c r="YY160" s="29"/>
      <c r="YZ160" s="29"/>
      <c r="ZA160" s="29"/>
      <c r="ZB160" s="29"/>
      <c r="ZC160" s="29"/>
      <c r="ZD160" s="29"/>
      <c r="ZE160" s="29"/>
      <c r="ZF160" s="29"/>
      <c r="ZG160" s="29"/>
      <c r="ZH160" s="29"/>
      <c r="ZI160" s="29"/>
      <c r="ZJ160" s="29"/>
      <c r="ZK160" s="29"/>
      <c r="ZL160" s="29"/>
      <c r="ZM160" s="29"/>
      <c r="ZN160" s="29"/>
      <c r="ZO160" s="29"/>
      <c r="ZP160" s="29"/>
      <c r="ZQ160" s="29"/>
      <c r="ZR160" s="29"/>
      <c r="ZS160" s="29"/>
      <c r="ZT160" s="29"/>
      <c r="ZU160" s="29"/>
      <c r="ZV160" s="29"/>
      <c r="ZW160" s="29"/>
      <c r="ZX160" s="29"/>
      <c r="ZY160" s="29"/>
      <c r="ZZ160" s="29"/>
      <c r="AAA160" s="29"/>
      <c r="AAB160" s="29"/>
      <c r="AAC160" s="29"/>
      <c r="AAD160" s="29"/>
      <c r="AAE160" s="29"/>
      <c r="AAF160" s="29"/>
      <c r="AAG160" s="29"/>
      <c r="AAH160" s="29"/>
      <c r="AAI160" s="29"/>
      <c r="AAJ160" s="29"/>
      <c r="AAK160" s="29"/>
      <c r="AAL160" s="29"/>
      <c r="AAM160" s="29"/>
      <c r="AAN160" s="29"/>
      <c r="AAO160" s="29"/>
      <c r="AAP160" s="29"/>
      <c r="AAQ160" s="29"/>
      <c r="AAR160" s="29"/>
      <c r="AAS160" s="29"/>
      <c r="AAT160" s="29"/>
      <c r="AAU160" s="29"/>
      <c r="AAV160" s="29"/>
      <c r="AAW160" s="29"/>
      <c r="AAX160" s="29"/>
      <c r="AAY160" s="29"/>
      <c r="AAZ160" s="29"/>
      <c r="ABA160" s="29"/>
      <c r="ABB160" s="29"/>
      <c r="ABC160" s="29"/>
      <c r="ABD160" s="29"/>
      <c r="ABE160" s="29"/>
      <c r="ABF160" s="29"/>
      <c r="ABG160" s="29"/>
      <c r="ABH160" s="29"/>
      <c r="ABI160" s="29"/>
      <c r="ABJ160" s="29"/>
      <c r="ABK160" s="29"/>
      <c r="ABL160" s="29"/>
      <c r="ABM160" s="29"/>
      <c r="ABN160" s="29"/>
      <c r="ABO160" s="29"/>
      <c r="ABP160" s="29"/>
      <c r="ABQ160" s="29"/>
      <c r="ABR160" s="29"/>
      <c r="ABS160" s="29"/>
      <c r="ABT160" s="29"/>
      <c r="ABU160" s="29"/>
      <c r="ABV160" s="29"/>
      <c r="ABW160" s="29"/>
      <c r="ABX160" s="29"/>
      <c r="ABY160" s="29"/>
      <c r="ABZ160" s="29"/>
      <c r="ACA160" s="29"/>
      <c r="ACB160" s="29"/>
      <c r="ACC160" s="29"/>
      <c r="ACD160" s="29"/>
      <c r="ACE160" s="29"/>
      <c r="ACF160" s="29"/>
      <c r="ACG160" s="29"/>
      <c r="ACH160" s="29"/>
      <c r="ACI160" s="29"/>
      <c r="ACJ160" s="29"/>
      <c r="ACK160" s="29"/>
      <c r="ACL160" s="29"/>
      <c r="ACM160" s="29"/>
      <c r="ACN160" s="29"/>
      <c r="ACO160" s="29"/>
      <c r="ACP160" s="29"/>
      <c r="ACQ160" s="29"/>
      <c r="ACR160" s="29"/>
      <c r="ACS160" s="29"/>
      <c r="ACT160" s="29"/>
      <c r="ACU160" s="29"/>
      <c r="ACV160" s="29"/>
      <c r="ACW160" s="29"/>
      <c r="ACX160" s="29"/>
      <c r="ACY160" s="29"/>
      <c r="ACZ160" s="29"/>
      <c r="ADA160" s="29"/>
      <c r="ADB160" s="29"/>
      <c r="ADC160" s="29"/>
      <c r="ADD160" s="29"/>
      <c r="ADE160" s="29"/>
      <c r="ADF160" s="29"/>
      <c r="ADG160" s="29"/>
      <c r="ADH160" s="29"/>
      <c r="ADI160" s="29"/>
      <c r="ADJ160" s="29"/>
      <c r="ADK160" s="29"/>
      <c r="ADL160" s="29"/>
      <c r="ADM160" s="29"/>
      <c r="ADN160" s="29"/>
      <c r="ADO160" s="29"/>
      <c r="ADP160" s="29"/>
      <c r="ADQ160" s="29"/>
      <c r="ADR160" s="29"/>
      <c r="ADS160" s="29"/>
      <c r="ADT160" s="29"/>
      <c r="ADU160" s="29"/>
      <c r="ADV160" s="29"/>
      <c r="ADW160" s="29"/>
      <c r="ADX160" s="29"/>
      <c r="ADY160" s="29"/>
      <c r="ADZ160" s="29"/>
      <c r="AEA160" s="29"/>
      <c r="AEB160" s="29"/>
      <c r="AEC160" s="29"/>
      <c r="AED160" s="29"/>
      <c r="AEE160" s="29"/>
      <c r="AEF160" s="29"/>
      <c r="AEG160" s="29"/>
      <c r="AEH160" s="29"/>
      <c r="AEI160" s="29"/>
      <c r="AEJ160" s="29"/>
      <c r="AEK160" s="29"/>
      <c r="AEL160" s="29"/>
      <c r="AEM160" s="29"/>
      <c r="AEN160" s="29"/>
      <c r="AEO160" s="29"/>
      <c r="AEP160" s="29"/>
      <c r="AEQ160" s="29"/>
      <c r="AER160" s="29"/>
      <c r="AES160" s="29"/>
      <c r="AET160" s="29"/>
      <c r="AEU160" s="29"/>
      <c r="AEV160" s="29"/>
      <c r="AEW160" s="29"/>
      <c r="AEX160" s="29"/>
      <c r="AEY160" s="29"/>
      <c r="AEZ160" s="29"/>
      <c r="AFA160" s="29"/>
      <c r="AFB160" s="29"/>
      <c r="AFC160" s="29"/>
      <c r="AFD160" s="29"/>
      <c r="AFE160" s="29"/>
      <c r="AFF160" s="29"/>
      <c r="AFG160" s="29"/>
      <c r="AFH160" s="29"/>
      <c r="AFI160" s="29"/>
      <c r="AFJ160" s="29"/>
      <c r="AFK160" s="29"/>
      <c r="AFL160" s="29"/>
      <c r="AFM160" s="29"/>
      <c r="AFN160" s="29"/>
      <c r="AFO160" s="29"/>
      <c r="AFP160" s="29"/>
      <c r="AFQ160" s="29"/>
      <c r="AFR160" s="29"/>
      <c r="AFS160" s="29"/>
      <c r="AFT160" s="29"/>
      <c r="AFU160" s="29"/>
      <c r="AFV160" s="29"/>
      <c r="AFW160" s="29"/>
      <c r="AFX160" s="29"/>
      <c r="AFY160" s="29"/>
      <c r="AFZ160" s="29"/>
      <c r="AGA160" s="29"/>
      <c r="AGB160" s="29"/>
      <c r="AGC160" s="29"/>
      <c r="AGD160" s="29"/>
      <c r="AGE160" s="29"/>
      <c r="AGF160" s="29"/>
      <c r="AGG160" s="29"/>
      <c r="AGH160" s="29"/>
      <c r="AGI160" s="29"/>
      <c r="AGJ160" s="29"/>
      <c r="AGK160" s="29"/>
      <c r="AGL160" s="29"/>
      <c r="AGM160" s="29"/>
      <c r="AGN160" s="29"/>
      <c r="AGO160" s="29"/>
      <c r="AGP160" s="29"/>
      <c r="AGQ160" s="29"/>
      <c r="AGR160" s="29"/>
      <c r="AGS160" s="29"/>
      <c r="AGT160" s="29"/>
      <c r="AGU160" s="29"/>
      <c r="AGV160" s="29"/>
      <c r="AGW160" s="29"/>
      <c r="AGX160" s="29"/>
      <c r="AGY160" s="29"/>
      <c r="AGZ160" s="29"/>
      <c r="AHA160" s="29"/>
      <c r="AHB160" s="29"/>
      <c r="AHC160" s="29"/>
      <c r="AHD160" s="29"/>
      <c r="AHE160" s="29"/>
      <c r="AHF160" s="29"/>
      <c r="AHG160" s="29"/>
      <c r="AHH160" s="29"/>
      <c r="AHI160" s="29"/>
      <c r="AHJ160" s="29"/>
      <c r="AHK160" s="29"/>
      <c r="AHL160" s="29"/>
      <c r="AHM160" s="29"/>
      <c r="AHN160" s="29"/>
      <c r="AHO160" s="29"/>
      <c r="AHP160" s="29"/>
      <c r="AHQ160" s="29"/>
      <c r="AHR160" s="29"/>
      <c r="AHS160" s="29"/>
      <c r="AHT160" s="29"/>
      <c r="AHU160" s="29"/>
      <c r="AHV160" s="29"/>
      <c r="AHW160" s="29"/>
      <c r="AHX160" s="29"/>
      <c r="AHY160" s="29"/>
      <c r="AHZ160" s="29"/>
      <c r="AIA160" s="29"/>
      <c r="AIB160" s="29"/>
      <c r="AIC160" s="29"/>
      <c r="AID160" s="29"/>
      <c r="AIE160" s="29"/>
      <c r="AIF160" s="29"/>
      <c r="AIG160" s="29"/>
      <c r="AIH160" s="29"/>
      <c r="AII160" s="29"/>
      <c r="AIJ160" s="29"/>
      <c r="AIK160" s="29"/>
      <c r="AIL160" s="29"/>
      <c r="AIM160" s="29"/>
      <c r="AIN160" s="29"/>
      <c r="AIO160" s="29"/>
      <c r="AIP160" s="29"/>
      <c r="AIQ160" s="29"/>
      <c r="AIR160" s="29"/>
      <c r="AIS160" s="29"/>
      <c r="AIT160" s="29"/>
      <c r="AIU160" s="29"/>
      <c r="AIV160" s="29"/>
      <c r="AIW160" s="29"/>
      <c r="AIX160" s="29"/>
      <c r="AIY160" s="29"/>
      <c r="AIZ160" s="29"/>
      <c r="AJA160" s="29"/>
      <c r="AJB160" s="29"/>
      <c r="AJC160" s="29"/>
      <c r="AJD160" s="29"/>
      <c r="AJE160" s="29"/>
      <c r="AJF160" s="29"/>
      <c r="AJG160" s="29"/>
      <c r="AJH160" s="29"/>
      <c r="AJI160" s="29"/>
      <c r="AJJ160" s="29"/>
      <c r="AJK160" s="29"/>
      <c r="AJL160" s="29"/>
      <c r="AJM160" s="29"/>
      <c r="AJN160" s="29"/>
      <c r="AJO160" s="29"/>
      <c r="AJP160" s="29"/>
      <c r="AJQ160" s="29"/>
      <c r="AJR160" s="29"/>
      <c r="AJS160" s="29"/>
      <c r="AJT160" s="29"/>
      <c r="AJU160" s="29"/>
      <c r="AJV160" s="29"/>
      <c r="AJW160" s="29"/>
      <c r="AJX160" s="29"/>
      <c r="AJY160" s="29"/>
      <c r="AJZ160" s="29"/>
      <c r="AKA160" s="29"/>
      <c r="AKB160" s="29"/>
      <c r="AKC160" s="29"/>
      <c r="AKD160" s="29"/>
      <c r="AKE160" s="29"/>
      <c r="AKF160" s="29"/>
      <c r="AKG160" s="29"/>
      <c r="AKH160" s="29"/>
      <c r="AKI160" s="29"/>
      <c r="AKJ160" s="29"/>
      <c r="AKK160" s="29"/>
      <c r="AKL160" s="29"/>
      <c r="AKM160" s="29"/>
      <c r="AKN160" s="29"/>
      <c r="AKO160" s="29"/>
      <c r="AKP160" s="29"/>
      <c r="AKQ160" s="29"/>
      <c r="AKR160" s="29"/>
      <c r="AKS160" s="29"/>
      <c r="AKT160" s="29"/>
      <c r="AKU160" s="29"/>
      <c r="AKV160" s="29"/>
      <c r="AKW160" s="29"/>
      <c r="AKX160" s="29"/>
      <c r="AKY160" s="29"/>
      <c r="AKZ160" s="29"/>
      <c r="ALA160" s="29"/>
      <c r="ALB160" s="29"/>
      <c r="ALC160" s="29"/>
      <c r="ALD160" s="29"/>
      <c r="ALE160" s="29"/>
      <c r="ALF160" s="29"/>
      <c r="ALG160" s="29"/>
      <c r="ALH160" s="29"/>
      <c r="ALI160" s="29"/>
      <c r="ALJ160" s="29"/>
      <c r="ALK160" s="29"/>
      <c r="ALL160" s="29"/>
      <c r="ALM160" s="29"/>
      <c r="ALN160" s="29"/>
      <c r="ALO160" s="29"/>
      <c r="ALP160" s="29"/>
      <c r="ALQ160" s="29"/>
      <c r="ALR160" s="29"/>
      <c r="ALS160" s="29"/>
      <c r="ALT160" s="29"/>
      <c r="ALU160" s="29"/>
      <c r="ALV160" s="29"/>
      <c r="ALW160" s="29"/>
      <c r="ALX160" s="29"/>
      <c r="ALY160" s="29"/>
      <c r="ALZ160" s="29"/>
      <c r="AMA160" s="29"/>
      <c r="AMB160" s="29"/>
      <c r="AMC160" s="29"/>
      <c r="AMD160" s="29"/>
      <c r="AME160" s="29"/>
      <c r="AMF160" s="29"/>
      <c r="AMG160" s="29"/>
      <c r="AMH160" s="29"/>
    </row>
    <row r="161" spans="1:25" customFormat="1" ht="25.5" x14ac:dyDescent="0.2">
      <c r="A161" s="13" t="s">
        <v>298</v>
      </c>
      <c r="B161" s="14" t="s">
        <v>299</v>
      </c>
      <c r="C161" s="22" t="s">
        <v>300</v>
      </c>
      <c r="D161" s="49" t="s">
        <v>33</v>
      </c>
      <c r="E161" s="49">
        <v>0</v>
      </c>
      <c r="F161" s="49" t="s">
        <v>33</v>
      </c>
      <c r="G161" s="49">
        <f t="shared" si="98"/>
        <v>0.27083299999999999</v>
      </c>
      <c r="H161" s="49">
        <f t="shared" ref="H161:I172" si="105">SUM(J161,L161,N161,P161)</f>
        <v>0.27083299999999999</v>
      </c>
      <c r="I161" s="49">
        <f t="shared" si="105"/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0.27083299999999999</v>
      </c>
      <c r="Q161" s="49">
        <v>0</v>
      </c>
      <c r="R161" s="49">
        <f t="shared" si="100"/>
        <v>0.27083299999999999</v>
      </c>
      <c r="S161" s="49" t="s">
        <v>33</v>
      </c>
      <c r="T161" s="49">
        <f t="shared" si="101"/>
        <v>-0.27083299999999999</v>
      </c>
      <c r="U161" s="49" t="s">
        <v>33</v>
      </c>
      <c r="V161" s="44" t="s">
        <v>33</v>
      </c>
      <c r="W161" s="1"/>
      <c r="X161" s="1"/>
      <c r="Y161" s="1"/>
    </row>
    <row r="162" spans="1:25" customFormat="1" ht="25.5" x14ac:dyDescent="0.2">
      <c r="A162" s="13" t="s">
        <v>298</v>
      </c>
      <c r="B162" s="14" t="s">
        <v>301</v>
      </c>
      <c r="C162" s="22" t="s">
        <v>302</v>
      </c>
      <c r="D162" s="49" t="s">
        <v>33</v>
      </c>
      <c r="E162" s="49">
        <v>0</v>
      </c>
      <c r="F162" s="49" t="s">
        <v>33</v>
      </c>
      <c r="G162" s="49">
        <f t="shared" si="98"/>
        <v>0.65774999999999995</v>
      </c>
      <c r="H162" s="49">
        <f t="shared" si="105"/>
        <v>0.65774999999999995</v>
      </c>
      <c r="I162" s="49">
        <f t="shared" si="105"/>
        <v>0</v>
      </c>
      <c r="J162" s="49">
        <v>0</v>
      </c>
      <c r="K162" s="49">
        <v>0</v>
      </c>
      <c r="L162" s="49">
        <v>0</v>
      </c>
      <c r="M162" s="49">
        <v>0</v>
      </c>
      <c r="N162" s="49">
        <v>0</v>
      </c>
      <c r="O162" s="49">
        <v>0</v>
      </c>
      <c r="P162" s="49">
        <v>0.65774999999999995</v>
      </c>
      <c r="Q162" s="49">
        <v>0</v>
      </c>
      <c r="R162" s="49">
        <f t="shared" si="100"/>
        <v>0.65774999999999995</v>
      </c>
      <c r="S162" s="49" t="s">
        <v>33</v>
      </c>
      <c r="T162" s="49">
        <f t="shared" si="101"/>
        <v>-0.65774999999999995</v>
      </c>
      <c r="U162" s="49" t="s">
        <v>33</v>
      </c>
      <c r="V162" s="44" t="s">
        <v>33</v>
      </c>
      <c r="W162" s="1"/>
      <c r="X162" s="1"/>
      <c r="Y162" s="1"/>
    </row>
    <row r="163" spans="1:25" customFormat="1" ht="25.5" x14ac:dyDescent="0.2">
      <c r="A163" s="13" t="s">
        <v>298</v>
      </c>
      <c r="B163" s="14" t="s">
        <v>303</v>
      </c>
      <c r="C163" s="22" t="s">
        <v>304</v>
      </c>
      <c r="D163" s="49" t="s">
        <v>33</v>
      </c>
      <c r="E163" s="49">
        <v>0</v>
      </c>
      <c r="F163" s="49" t="s">
        <v>33</v>
      </c>
      <c r="G163" s="49">
        <f t="shared" si="98"/>
        <v>0.14333299999999999</v>
      </c>
      <c r="H163" s="49">
        <f t="shared" si="105"/>
        <v>0.14333299999999999</v>
      </c>
      <c r="I163" s="49">
        <f t="shared" si="105"/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0.14333299999999999</v>
      </c>
      <c r="Q163" s="49">
        <v>0</v>
      </c>
      <c r="R163" s="49">
        <f t="shared" si="100"/>
        <v>0.14333299999999999</v>
      </c>
      <c r="S163" s="49" t="s">
        <v>33</v>
      </c>
      <c r="T163" s="49">
        <f t="shared" si="101"/>
        <v>-0.14333299999999999</v>
      </c>
      <c r="U163" s="49" t="s">
        <v>33</v>
      </c>
      <c r="V163" s="44" t="s">
        <v>33</v>
      </c>
      <c r="W163" s="1"/>
      <c r="X163" s="1"/>
      <c r="Y163" s="1"/>
    </row>
    <row r="164" spans="1:25" customFormat="1" ht="25.5" x14ac:dyDescent="0.2">
      <c r="A164" s="13" t="s">
        <v>298</v>
      </c>
      <c r="B164" s="14" t="s">
        <v>305</v>
      </c>
      <c r="C164" s="22" t="s">
        <v>306</v>
      </c>
      <c r="D164" s="49" t="s">
        <v>33</v>
      </c>
      <c r="E164" s="49">
        <v>0</v>
      </c>
      <c r="F164" s="49" t="s">
        <v>33</v>
      </c>
      <c r="G164" s="49">
        <f t="shared" si="98"/>
        <v>0.343167</v>
      </c>
      <c r="H164" s="49">
        <f t="shared" si="105"/>
        <v>0.343167</v>
      </c>
      <c r="I164" s="49">
        <f t="shared" si="105"/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0.343167</v>
      </c>
      <c r="Q164" s="49">
        <v>0</v>
      </c>
      <c r="R164" s="49">
        <f t="shared" si="100"/>
        <v>0.343167</v>
      </c>
      <c r="S164" s="49" t="s">
        <v>33</v>
      </c>
      <c r="T164" s="49">
        <f t="shared" si="101"/>
        <v>-0.343167</v>
      </c>
      <c r="U164" s="49" t="s">
        <v>33</v>
      </c>
      <c r="V164" s="44" t="s">
        <v>33</v>
      </c>
      <c r="W164" s="1"/>
      <c r="X164" s="1"/>
      <c r="Y164" s="1"/>
    </row>
    <row r="165" spans="1:25" customFormat="1" ht="25.5" x14ac:dyDescent="0.2">
      <c r="A165" s="13" t="s">
        <v>298</v>
      </c>
      <c r="B165" s="14" t="s">
        <v>307</v>
      </c>
      <c r="C165" s="22" t="s">
        <v>308</v>
      </c>
      <c r="D165" s="49" t="s">
        <v>33</v>
      </c>
      <c r="E165" s="49">
        <v>0</v>
      </c>
      <c r="F165" s="49" t="s">
        <v>33</v>
      </c>
      <c r="G165" s="49">
        <f t="shared" si="98"/>
        <v>7.0000000000000007E-2</v>
      </c>
      <c r="H165" s="49">
        <f t="shared" si="105"/>
        <v>7.0000000000000007E-2</v>
      </c>
      <c r="I165" s="49">
        <f t="shared" si="105"/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7.0000000000000007E-2</v>
      </c>
      <c r="Q165" s="49">
        <v>0</v>
      </c>
      <c r="R165" s="49">
        <f t="shared" si="100"/>
        <v>7.0000000000000007E-2</v>
      </c>
      <c r="S165" s="49" t="s">
        <v>33</v>
      </c>
      <c r="T165" s="49">
        <f t="shared" si="101"/>
        <v>-7.0000000000000007E-2</v>
      </c>
      <c r="U165" s="49" t="s">
        <v>33</v>
      </c>
      <c r="V165" s="44" t="s">
        <v>33</v>
      </c>
      <c r="W165" s="1"/>
      <c r="X165" s="1"/>
      <c r="Y165" s="1"/>
    </row>
    <row r="166" spans="1:25" customFormat="1" ht="25.5" x14ac:dyDescent="0.2">
      <c r="A166" s="13" t="s">
        <v>298</v>
      </c>
      <c r="B166" s="14" t="s">
        <v>309</v>
      </c>
      <c r="C166" s="22" t="s">
        <v>310</v>
      </c>
      <c r="D166" s="49" t="s">
        <v>33</v>
      </c>
      <c r="E166" s="49">
        <v>0</v>
      </c>
      <c r="F166" s="49" t="s">
        <v>33</v>
      </c>
      <c r="G166" s="49">
        <f t="shared" si="98"/>
        <v>0.47499999999999998</v>
      </c>
      <c r="H166" s="49">
        <f t="shared" si="105"/>
        <v>0.47499999999999998</v>
      </c>
      <c r="I166" s="49">
        <f t="shared" si="105"/>
        <v>0</v>
      </c>
      <c r="J166" s="49">
        <v>0</v>
      </c>
      <c r="K166" s="49">
        <v>0</v>
      </c>
      <c r="L166" s="49">
        <v>0</v>
      </c>
      <c r="M166" s="49">
        <v>0</v>
      </c>
      <c r="N166" s="49">
        <v>0</v>
      </c>
      <c r="O166" s="49">
        <v>0</v>
      </c>
      <c r="P166" s="49">
        <v>0.47499999999999998</v>
      </c>
      <c r="Q166" s="49">
        <v>0</v>
      </c>
      <c r="R166" s="49">
        <f t="shared" si="100"/>
        <v>0.47499999999999998</v>
      </c>
      <c r="S166" s="49" t="s">
        <v>33</v>
      </c>
      <c r="T166" s="49">
        <f t="shared" si="101"/>
        <v>-0.47499999999999998</v>
      </c>
      <c r="U166" s="49" t="s">
        <v>33</v>
      </c>
      <c r="V166" s="44" t="s">
        <v>33</v>
      </c>
      <c r="W166" s="1"/>
      <c r="X166" s="1"/>
      <c r="Y166" s="1"/>
    </row>
    <row r="167" spans="1:25" customFormat="1" ht="25.5" x14ac:dyDescent="0.2">
      <c r="A167" s="13" t="s">
        <v>298</v>
      </c>
      <c r="B167" s="14" t="s">
        <v>311</v>
      </c>
      <c r="C167" s="22" t="s">
        <v>312</v>
      </c>
      <c r="D167" s="49" t="s">
        <v>33</v>
      </c>
      <c r="E167" s="49">
        <v>0</v>
      </c>
      <c r="F167" s="49" t="s">
        <v>33</v>
      </c>
      <c r="G167" s="49">
        <f t="shared" si="98"/>
        <v>1.1000000000000001</v>
      </c>
      <c r="H167" s="49">
        <f t="shared" si="105"/>
        <v>1.1000000000000001</v>
      </c>
      <c r="I167" s="49">
        <f t="shared" si="105"/>
        <v>0</v>
      </c>
      <c r="J167" s="49">
        <v>0</v>
      </c>
      <c r="K167" s="49">
        <v>0</v>
      </c>
      <c r="L167" s="49">
        <v>0</v>
      </c>
      <c r="M167" s="49">
        <v>0</v>
      </c>
      <c r="N167" s="49">
        <v>0</v>
      </c>
      <c r="O167" s="49">
        <v>0</v>
      </c>
      <c r="P167" s="49">
        <v>1.1000000000000001</v>
      </c>
      <c r="Q167" s="49">
        <v>0</v>
      </c>
      <c r="R167" s="49">
        <f t="shared" si="100"/>
        <v>1.1000000000000001</v>
      </c>
      <c r="S167" s="49" t="s">
        <v>33</v>
      </c>
      <c r="T167" s="49">
        <f t="shared" si="101"/>
        <v>-1.1000000000000001</v>
      </c>
      <c r="U167" s="49" t="s">
        <v>33</v>
      </c>
      <c r="V167" s="44" t="s">
        <v>33</v>
      </c>
      <c r="W167" s="1"/>
      <c r="X167" s="1"/>
      <c r="Y167" s="1"/>
    </row>
    <row r="168" spans="1:25" customFormat="1" ht="25.5" x14ac:dyDescent="0.2">
      <c r="A168" s="13" t="s">
        <v>298</v>
      </c>
      <c r="B168" s="14" t="s">
        <v>313</v>
      </c>
      <c r="C168" s="22" t="s">
        <v>314</v>
      </c>
      <c r="D168" s="49" t="s">
        <v>33</v>
      </c>
      <c r="E168" s="49">
        <v>0</v>
      </c>
      <c r="F168" s="49" t="s">
        <v>33</v>
      </c>
      <c r="G168" s="49">
        <f t="shared" si="98"/>
        <v>4.25</v>
      </c>
      <c r="H168" s="49">
        <f t="shared" si="105"/>
        <v>4.25</v>
      </c>
      <c r="I168" s="49">
        <f t="shared" si="105"/>
        <v>4.9191659999999997</v>
      </c>
      <c r="J168" s="49">
        <v>0</v>
      </c>
      <c r="K168" s="49">
        <v>4.9191659999999997</v>
      </c>
      <c r="L168" s="49">
        <v>0</v>
      </c>
      <c r="M168" s="49">
        <v>0</v>
      </c>
      <c r="N168" s="49">
        <v>0</v>
      </c>
      <c r="O168" s="49">
        <v>0</v>
      </c>
      <c r="P168" s="49">
        <v>4.25</v>
      </c>
      <c r="Q168" s="49">
        <v>0</v>
      </c>
      <c r="R168" s="49">
        <f t="shared" si="100"/>
        <v>-0.66916599999999971</v>
      </c>
      <c r="S168" s="49" t="s">
        <v>33</v>
      </c>
      <c r="T168" s="49">
        <f t="shared" si="101"/>
        <v>0.66916599999999971</v>
      </c>
      <c r="U168" s="49" t="s">
        <v>33</v>
      </c>
      <c r="V168" s="44" t="s">
        <v>33</v>
      </c>
      <c r="W168" s="1"/>
      <c r="X168" s="1"/>
      <c r="Y168" s="1"/>
    </row>
    <row r="169" spans="1:25" customFormat="1" ht="25.5" x14ac:dyDescent="0.2">
      <c r="A169" s="13" t="s">
        <v>298</v>
      </c>
      <c r="B169" s="14" t="s">
        <v>315</v>
      </c>
      <c r="C169" s="22" t="s">
        <v>316</v>
      </c>
      <c r="D169" s="49" t="s">
        <v>33</v>
      </c>
      <c r="E169" s="49">
        <v>0</v>
      </c>
      <c r="F169" s="49" t="s">
        <v>33</v>
      </c>
      <c r="G169" s="49">
        <f t="shared" si="98"/>
        <v>4.9000000000000004</v>
      </c>
      <c r="H169" s="49">
        <f t="shared" si="105"/>
        <v>4.9000000000000004</v>
      </c>
      <c r="I169" s="49">
        <f t="shared" si="105"/>
        <v>5.4538880000000001</v>
      </c>
      <c r="J169" s="49">
        <v>0</v>
      </c>
      <c r="K169" s="49">
        <v>5.4538880000000001</v>
      </c>
      <c r="L169" s="49">
        <v>0</v>
      </c>
      <c r="M169" s="49">
        <v>0</v>
      </c>
      <c r="N169" s="49">
        <v>0</v>
      </c>
      <c r="O169" s="49">
        <v>0</v>
      </c>
      <c r="P169" s="49">
        <v>4.9000000000000004</v>
      </c>
      <c r="Q169" s="49">
        <v>0</v>
      </c>
      <c r="R169" s="49">
        <f t="shared" si="100"/>
        <v>-0.55388799999999971</v>
      </c>
      <c r="S169" s="49" t="s">
        <v>33</v>
      </c>
      <c r="T169" s="49">
        <f t="shared" si="101"/>
        <v>0.55388799999999971</v>
      </c>
      <c r="U169" s="49" t="s">
        <v>33</v>
      </c>
      <c r="V169" s="44" t="s">
        <v>33</v>
      </c>
      <c r="W169" s="1"/>
      <c r="X169" s="1"/>
      <c r="Y169" s="1"/>
    </row>
    <row r="170" spans="1:25" customFormat="1" ht="25.5" x14ac:dyDescent="0.2">
      <c r="A170" s="13" t="s">
        <v>298</v>
      </c>
      <c r="B170" s="14" t="s">
        <v>317</v>
      </c>
      <c r="C170" s="22" t="s">
        <v>318</v>
      </c>
      <c r="D170" s="49" t="s">
        <v>33</v>
      </c>
      <c r="E170" s="49">
        <v>0</v>
      </c>
      <c r="F170" s="49" t="s">
        <v>33</v>
      </c>
      <c r="G170" s="49">
        <f t="shared" si="98"/>
        <v>7.9</v>
      </c>
      <c r="H170" s="49">
        <f t="shared" si="105"/>
        <v>7.9</v>
      </c>
      <c r="I170" s="49">
        <f t="shared" si="105"/>
        <v>0</v>
      </c>
      <c r="J170" s="49">
        <v>0</v>
      </c>
      <c r="K170" s="49">
        <v>0</v>
      </c>
      <c r="L170" s="49">
        <v>0</v>
      </c>
      <c r="M170" s="49">
        <v>0</v>
      </c>
      <c r="N170" s="49">
        <v>0</v>
      </c>
      <c r="O170" s="49">
        <v>0</v>
      </c>
      <c r="P170" s="49">
        <v>7.9</v>
      </c>
      <c r="Q170" s="49">
        <v>0</v>
      </c>
      <c r="R170" s="49">
        <f t="shared" si="100"/>
        <v>7.9</v>
      </c>
      <c r="S170" s="49" t="s">
        <v>33</v>
      </c>
      <c r="T170" s="49">
        <f t="shared" si="101"/>
        <v>-7.9</v>
      </c>
      <c r="U170" s="49" t="s">
        <v>33</v>
      </c>
      <c r="V170" s="44" t="s">
        <v>33</v>
      </c>
      <c r="W170" s="1"/>
      <c r="X170" s="1"/>
      <c r="Y170" s="1"/>
    </row>
    <row r="171" spans="1:25" customFormat="1" ht="25.5" x14ac:dyDescent="0.2">
      <c r="A171" s="13" t="s">
        <v>298</v>
      </c>
      <c r="B171" s="14" t="s">
        <v>319</v>
      </c>
      <c r="C171" s="22" t="s">
        <v>320</v>
      </c>
      <c r="D171" s="49" t="s">
        <v>33</v>
      </c>
      <c r="E171" s="49">
        <v>0</v>
      </c>
      <c r="F171" s="49" t="s">
        <v>33</v>
      </c>
      <c r="G171" s="49">
        <f t="shared" si="98"/>
        <v>0.3</v>
      </c>
      <c r="H171" s="49">
        <f t="shared" si="105"/>
        <v>0.3</v>
      </c>
      <c r="I171" s="49">
        <f t="shared" si="105"/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0.3</v>
      </c>
      <c r="Q171" s="49">
        <v>0</v>
      </c>
      <c r="R171" s="49">
        <f t="shared" si="100"/>
        <v>0.3</v>
      </c>
      <c r="S171" s="49" t="s">
        <v>33</v>
      </c>
      <c r="T171" s="49">
        <f t="shared" si="101"/>
        <v>-0.3</v>
      </c>
      <c r="U171" s="49" t="s">
        <v>33</v>
      </c>
      <c r="V171" s="44" t="s">
        <v>33</v>
      </c>
      <c r="W171" s="1"/>
      <c r="X171" s="1"/>
      <c r="Y171" s="1"/>
    </row>
    <row r="172" spans="1:25" customFormat="1" ht="25.5" x14ac:dyDescent="0.2">
      <c r="A172" s="13" t="s">
        <v>298</v>
      </c>
      <c r="B172" s="14" t="s">
        <v>321</v>
      </c>
      <c r="C172" s="22" t="s">
        <v>322</v>
      </c>
      <c r="D172" s="49" t="s">
        <v>33</v>
      </c>
      <c r="E172" s="49">
        <v>0</v>
      </c>
      <c r="F172" s="49" t="s">
        <v>33</v>
      </c>
      <c r="G172" s="49">
        <f t="shared" si="98"/>
        <v>0.76</v>
      </c>
      <c r="H172" s="49">
        <f t="shared" si="105"/>
        <v>0.76</v>
      </c>
      <c r="I172" s="49">
        <f t="shared" si="105"/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0.76</v>
      </c>
      <c r="Q172" s="49">
        <v>0</v>
      </c>
      <c r="R172" s="49">
        <f t="shared" si="100"/>
        <v>0.76</v>
      </c>
      <c r="S172" s="49" t="s">
        <v>33</v>
      </c>
      <c r="T172" s="49">
        <f t="shared" si="101"/>
        <v>-0.76</v>
      </c>
      <c r="U172" s="49" t="s">
        <v>33</v>
      </c>
      <c r="V172" s="44" t="s">
        <v>33</v>
      </c>
      <c r="W172" s="1"/>
      <c r="X172" s="1"/>
      <c r="Y172" s="1"/>
    </row>
  </sheetData>
  <mergeCells count="26">
    <mergeCell ref="T2:V2"/>
    <mergeCell ref="A3:V3"/>
    <mergeCell ref="G6:P6"/>
    <mergeCell ref="G7:P7"/>
    <mergeCell ref="H11:AB11"/>
    <mergeCell ref="R8:R9"/>
    <mergeCell ref="H12:Q12"/>
    <mergeCell ref="A14:A16"/>
    <mergeCell ref="B14:B16"/>
    <mergeCell ref="C14:C16"/>
    <mergeCell ref="D14:D16"/>
    <mergeCell ref="E14:E16"/>
    <mergeCell ref="F14:G14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</mergeCells>
  <pageMargins left="0.59055118110236227" right="0" top="0" bottom="0" header="0" footer="0"/>
  <pageSetup paperSize="9" scale="10" firstPageNumber="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D147"/>
  <sheetViews>
    <sheetView tabSelected="1" topLeftCell="A89" zoomScale="85" zoomScaleNormal="85" workbookViewId="0">
      <selection activeCell="O94" sqref="O94"/>
    </sheetView>
  </sheetViews>
  <sheetFormatPr defaultRowHeight="15" outlineLevelRow="1" x14ac:dyDescent="0.2"/>
  <cols>
    <col min="1" max="1" width="8" style="1" bestFit="1" customWidth="1"/>
    <col min="2" max="2" width="3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7" width="7.5703125" style="1" bestFit="1" customWidth="1"/>
    <col min="8" max="8" width="7.5703125" style="1" customWidth="1"/>
    <col min="9" max="9" width="7.85546875" style="1" customWidth="1"/>
    <col min="10" max="10" width="7.7109375" style="1" bestFit="1" customWidth="1"/>
    <col min="11" max="11" width="6.5703125" style="1" bestFit="1" customWidth="1"/>
    <col min="12" max="14" width="6.42578125" style="1" bestFit="1" customWidth="1"/>
    <col min="15" max="15" width="7.7109375" style="1" bestFit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330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29" t="s">
        <v>1</v>
      </c>
      <c r="U2" s="129"/>
      <c r="V2" s="129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480</v>
      </c>
      <c r="I4" s="11" t="s">
        <v>4</v>
      </c>
      <c r="J4" s="9" t="s">
        <v>332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23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31" t="s">
        <v>324</v>
      </c>
      <c r="H6" s="131"/>
      <c r="I6" s="131"/>
      <c r="J6" s="131"/>
      <c r="K6" s="131"/>
      <c r="L6" s="131"/>
      <c r="M6" s="131"/>
      <c r="N6" s="131"/>
      <c r="O6" s="131"/>
      <c r="P6" s="131"/>
      <c r="Q6" s="10"/>
      <c r="AX6" s="24"/>
    </row>
    <row r="7" spans="1:1018" s="3" customFormat="1" ht="12.75" x14ac:dyDescent="0.2">
      <c r="G7" s="132" t="s">
        <v>7</v>
      </c>
      <c r="H7" s="132"/>
      <c r="I7" s="132"/>
      <c r="J7" s="132"/>
      <c r="K7" s="132"/>
      <c r="L7" s="132"/>
      <c r="M7" s="132"/>
      <c r="N7" s="132"/>
      <c r="O7" s="132"/>
      <c r="P7" s="132"/>
      <c r="Q7" s="12"/>
      <c r="AX7" s="24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34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23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332</v>
      </c>
      <c r="K9" s="2" t="s">
        <v>9</v>
      </c>
      <c r="R9" s="134"/>
      <c r="AX9" s="24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23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G11" s="8" t="s">
        <v>10</v>
      </c>
      <c r="H11" s="133" t="s">
        <v>331</v>
      </c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AX11" s="24"/>
    </row>
    <row r="12" spans="1:1018" s="3" customFormat="1" ht="12.75" x14ac:dyDescent="0.2">
      <c r="H12" s="126" t="s">
        <v>11</v>
      </c>
      <c r="I12" s="126"/>
      <c r="J12" s="126"/>
      <c r="K12" s="126"/>
      <c r="L12" s="126"/>
      <c r="M12" s="126"/>
      <c r="N12" s="126"/>
      <c r="O12" s="126"/>
      <c r="P12" s="126"/>
      <c r="Q12" s="126"/>
      <c r="AX12" s="24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2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27" t="s">
        <v>12</v>
      </c>
      <c r="B14" s="121" t="s">
        <v>13</v>
      </c>
      <c r="C14" s="121" t="s">
        <v>14</v>
      </c>
      <c r="D14" s="121" t="s">
        <v>15</v>
      </c>
      <c r="E14" s="121" t="s">
        <v>369</v>
      </c>
      <c r="F14" s="115" t="s">
        <v>370</v>
      </c>
      <c r="G14" s="116"/>
      <c r="H14" s="115" t="s">
        <v>368</v>
      </c>
      <c r="I14" s="128"/>
      <c r="J14" s="128"/>
      <c r="K14" s="128"/>
      <c r="L14" s="128"/>
      <c r="M14" s="128"/>
      <c r="N14" s="128"/>
      <c r="O14" s="128"/>
      <c r="P14" s="128"/>
      <c r="Q14" s="116"/>
      <c r="R14" s="115" t="s">
        <v>16</v>
      </c>
      <c r="S14" s="116"/>
      <c r="T14" s="117" t="s">
        <v>17</v>
      </c>
      <c r="U14" s="118"/>
      <c r="V14" s="121" t="s">
        <v>18</v>
      </c>
      <c r="AX14" s="24"/>
    </row>
    <row r="15" spans="1:1018" x14ac:dyDescent="0.2">
      <c r="A15" s="127"/>
      <c r="B15" s="122"/>
      <c r="C15" s="122"/>
      <c r="D15" s="122"/>
      <c r="E15" s="122"/>
      <c r="F15" s="124" t="s">
        <v>19</v>
      </c>
      <c r="G15" s="124" t="s">
        <v>20</v>
      </c>
      <c r="H15" s="115" t="s">
        <v>21</v>
      </c>
      <c r="I15" s="116"/>
      <c r="J15" s="115" t="s">
        <v>22</v>
      </c>
      <c r="K15" s="116"/>
      <c r="L15" s="115" t="s">
        <v>23</v>
      </c>
      <c r="M15" s="116"/>
      <c r="N15" s="115" t="s">
        <v>24</v>
      </c>
      <c r="O15" s="116"/>
      <c r="P15" s="115" t="s">
        <v>25</v>
      </c>
      <c r="Q15" s="116"/>
      <c r="R15" s="124" t="s">
        <v>20</v>
      </c>
      <c r="S15" s="124" t="s">
        <v>19</v>
      </c>
      <c r="T15" s="119"/>
      <c r="U15" s="120"/>
      <c r="V15" s="122"/>
      <c r="AX15" s="24"/>
      <c r="AMD15"/>
    </row>
    <row r="16" spans="1:1018" ht="65.25" customHeight="1" x14ac:dyDescent="0.2">
      <c r="A16" s="127"/>
      <c r="B16" s="123"/>
      <c r="C16" s="123"/>
      <c r="D16" s="123"/>
      <c r="E16" s="123"/>
      <c r="F16" s="125"/>
      <c r="G16" s="125"/>
      <c r="H16" s="5" t="s">
        <v>26</v>
      </c>
      <c r="I16" s="5" t="s">
        <v>27</v>
      </c>
      <c r="J16" s="5" t="s">
        <v>26</v>
      </c>
      <c r="K16" s="5" t="s">
        <v>27</v>
      </c>
      <c r="L16" s="5" t="s">
        <v>26</v>
      </c>
      <c r="M16" s="5" t="s">
        <v>27</v>
      </c>
      <c r="N16" s="5" t="s">
        <v>26</v>
      </c>
      <c r="O16" s="5" t="s">
        <v>27</v>
      </c>
      <c r="P16" s="5" t="s">
        <v>26</v>
      </c>
      <c r="Q16" s="5" t="s">
        <v>27</v>
      </c>
      <c r="R16" s="125"/>
      <c r="S16" s="125"/>
      <c r="T16" s="7" t="s">
        <v>28</v>
      </c>
      <c r="U16" s="7" t="s">
        <v>29</v>
      </c>
      <c r="V16" s="123"/>
      <c r="AX16" s="24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24"/>
    </row>
    <row r="18" spans="1:1018" s="28" customFormat="1" ht="25.5" x14ac:dyDescent="0.25">
      <c r="A18" s="72" t="s">
        <v>30</v>
      </c>
      <c r="B18" s="73" t="s">
        <v>31</v>
      </c>
      <c r="C18" s="73" t="s">
        <v>32</v>
      </c>
      <c r="D18" s="74" t="s">
        <v>33</v>
      </c>
      <c r="E18" s="75" t="s">
        <v>33</v>
      </c>
      <c r="F18" s="74" t="s">
        <v>33</v>
      </c>
      <c r="G18" s="76">
        <f>H18</f>
        <v>401.35500000000002</v>
      </c>
      <c r="H18" s="77">
        <f>SUM(J18,L18,N18,P18)</f>
        <v>401.35500000000002</v>
      </c>
      <c r="I18" s="74">
        <f>SUM(K18,M18,O18,Q18)</f>
        <v>66.755219220000015</v>
      </c>
      <c r="J18" s="77">
        <f t="shared" ref="J18:O18" si="0">SUM(J19,J20,J21,J22,J23,J24)</f>
        <v>0</v>
      </c>
      <c r="K18" s="77">
        <f t="shared" si="0"/>
        <v>0</v>
      </c>
      <c r="L18" s="77">
        <f t="shared" si="0"/>
        <v>0</v>
      </c>
      <c r="M18" s="77">
        <f t="shared" ref="M18" si="1">SUM(M19,M20,M21,M22,M23,M24)</f>
        <v>17.920000000000002</v>
      </c>
      <c r="N18" s="77">
        <f t="shared" si="0"/>
        <v>0</v>
      </c>
      <c r="O18" s="77">
        <f t="shared" si="0"/>
        <v>48.835219220000013</v>
      </c>
      <c r="P18" s="77">
        <f t="shared" ref="P18:Q18" si="2">SUM(P19,P20,P21,P22,P23,P24)</f>
        <v>401.35500000000002</v>
      </c>
      <c r="Q18" s="77">
        <f t="shared" si="2"/>
        <v>0</v>
      </c>
      <c r="R18" s="76">
        <f>H18-I18</f>
        <v>334.59978078</v>
      </c>
      <c r="S18" s="76" t="s">
        <v>33</v>
      </c>
      <c r="T18" s="76">
        <f>I18-H18</f>
        <v>-334.59978078</v>
      </c>
      <c r="U18" s="77" t="s">
        <v>33</v>
      </c>
      <c r="V18" s="75" t="s">
        <v>33</v>
      </c>
      <c r="W18" s="71"/>
      <c r="X18" s="71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31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</row>
    <row r="19" spans="1:1018" s="28" customFormat="1" ht="96.75" customHeight="1" x14ac:dyDescent="0.25">
      <c r="A19" s="72" t="s">
        <v>34</v>
      </c>
      <c r="B19" s="73" t="s">
        <v>35</v>
      </c>
      <c r="C19" s="73" t="s">
        <v>32</v>
      </c>
      <c r="D19" s="74" t="s">
        <v>33</v>
      </c>
      <c r="E19" s="75" t="s">
        <v>33</v>
      </c>
      <c r="F19" s="74" t="s">
        <v>33</v>
      </c>
      <c r="G19" s="76">
        <f t="shared" ref="G19:G59" si="3">H19</f>
        <v>95.240000000000009</v>
      </c>
      <c r="H19" s="76">
        <f t="shared" ref="H19:H59" si="4">SUM(J19,L19,N19,P19)</f>
        <v>95.240000000000009</v>
      </c>
      <c r="I19" s="75">
        <f t="shared" ref="I19:I59" si="5">SUM(K19,M19,O19,Q19)</f>
        <v>0</v>
      </c>
      <c r="J19" s="76">
        <f t="shared" ref="J19:O19" si="6">SUM(J25)</f>
        <v>0</v>
      </c>
      <c r="K19" s="76">
        <f t="shared" si="6"/>
        <v>0</v>
      </c>
      <c r="L19" s="76">
        <f t="shared" si="6"/>
        <v>0</v>
      </c>
      <c r="M19" s="76">
        <f t="shared" ref="M19" si="7">SUM(M25)</f>
        <v>0</v>
      </c>
      <c r="N19" s="76">
        <f t="shared" si="6"/>
        <v>0</v>
      </c>
      <c r="O19" s="76">
        <f t="shared" si="6"/>
        <v>0</v>
      </c>
      <c r="P19" s="77">
        <f t="shared" ref="P19:Q19" si="8">SUM(P25)</f>
        <v>95.240000000000009</v>
      </c>
      <c r="Q19" s="76">
        <f t="shared" si="8"/>
        <v>0</v>
      </c>
      <c r="R19" s="76">
        <f t="shared" ref="R19:R59" si="9">H19-I19</f>
        <v>95.240000000000009</v>
      </c>
      <c r="S19" s="76" t="s">
        <v>33</v>
      </c>
      <c r="T19" s="76">
        <f t="shared" ref="T19:T59" si="10">I19-H19</f>
        <v>-95.240000000000009</v>
      </c>
      <c r="U19" s="77" t="s">
        <v>33</v>
      </c>
      <c r="V19" s="78" t="s">
        <v>121</v>
      </c>
      <c r="W19" s="71"/>
      <c r="X19" s="71"/>
      <c r="Y19" s="70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31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</row>
    <row r="20" spans="1:1018" s="28" customFormat="1" ht="25.5" x14ac:dyDescent="0.25">
      <c r="A20" s="72" t="s">
        <v>36</v>
      </c>
      <c r="B20" s="73" t="s">
        <v>37</v>
      </c>
      <c r="C20" s="73" t="s">
        <v>32</v>
      </c>
      <c r="D20" s="74" t="s">
        <v>33</v>
      </c>
      <c r="E20" s="75" t="s">
        <v>33</v>
      </c>
      <c r="F20" s="74" t="s">
        <v>33</v>
      </c>
      <c r="G20" s="76">
        <f t="shared" si="3"/>
        <v>207.61499999999998</v>
      </c>
      <c r="H20" s="76">
        <f t="shared" si="4"/>
        <v>207.61499999999998</v>
      </c>
      <c r="I20" s="75">
        <f t="shared" si="5"/>
        <v>60.558507603333339</v>
      </c>
      <c r="J20" s="76">
        <f t="shared" ref="J20:O20" si="11">SUM(J30)</f>
        <v>0</v>
      </c>
      <c r="K20" s="76">
        <f t="shared" si="11"/>
        <v>0</v>
      </c>
      <c r="L20" s="76">
        <f t="shared" si="11"/>
        <v>0</v>
      </c>
      <c r="M20" s="76">
        <f t="shared" ref="M20" si="12">SUM(M30)</f>
        <v>16.413</v>
      </c>
      <c r="N20" s="76">
        <f t="shared" si="11"/>
        <v>0</v>
      </c>
      <c r="O20" s="76">
        <f t="shared" si="11"/>
        <v>44.145507603333343</v>
      </c>
      <c r="P20" s="77">
        <f t="shared" ref="P20:Q20" si="13">SUM(P30)</f>
        <v>207.61499999999998</v>
      </c>
      <c r="Q20" s="76">
        <f t="shared" si="13"/>
        <v>0</v>
      </c>
      <c r="R20" s="76">
        <f t="shared" si="9"/>
        <v>147.05649239666664</v>
      </c>
      <c r="S20" s="76" t="s">
        <v>33</v>
      </c>
      <c r="T20" s="76">
        <f t="shared" si="10"/>
        <v>-147.05649239666664</v>
      </c>
      <c r="U20" s="77" t="s">
        <v>33</v>
      </c>
      <c r="V20" s="75" t="s">
        <v>33</v>
      </c>
      <c r="W20" s="71"/>
      <c r="X20" s="71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31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</row>
    <row r="21" spans="1:1018" s="28" customFormat="1" ht="51" x14ac:dyDescent="0.25">
      <c r="A21" s="72" t="s">
        <v>38</v>
      </c>
      <c r="B21" s="73" t="s">
        <v>39</v>
      </c>
      <c r="C21" s="73" t="s">
        <v>32</v>
      </c>
      <c r="D21" s="74" t="s">
        <v>33</v>
      </c>
      <c r="E21" s="75" t="s">
        <v>33</v>
      </c>
      <c r="F21" s="75" t="s">
        <v>33</v>
      </c>
      <c r="G21" s="76">
        <f t="shared" si="3"/>
        <v>0</v>
      </c>
      <c r="H21" s="76">
        <f t="shared" si="4"/>
        <v>0</v>
      </c>
      <c r="I21" s="75">
        <f t="shared" si="5"/>
        <v>0</v>
      </c>
      <c r="J21" s="76">
        <f t="shared" ref="J21:O22" si="14">SUM(J105)</f>
        <v>0</v>
      </c>
      <c r="K21" s="76">
        <f t="shared" si="14"/>
        <v>0</v>
      </c>
      <c r="L21" s="76">
        <f t="shared" si="14"/>
        <v>0</v>
      </c>
      <c r="M21" s="76">
        <f t="shared" si="14"/>
        <v>0</v>
      </c>
      <c r="N21" s="76">
        <f t="shared" si="14"/>
        <v>0</v>
      </c>
      <c r="O21" s="76">
        <f t="shared" si="14"/>
        <v>0</v>
      </c>
      <c r="P21" s="77">
        <f t="shared" ref="P21:Q21" si="15">SUM(P105)</f>
        <v>0</v>
      </c>
      <c r="Q21" s="76">
        <f t="shared" si="15"/>
        <v>0</v>
      </c>
      <c r="R21" s="76">
        <f t="shared" si="9"/>
        <v>0</v>
      </c>
      <c r="S21" s="76" t="s">
        <v>33</v>
      </c>
      <c r="T21" s="76">
        <f t="shared" si="10"/>
        <v>0</v>
      </c>
      <c r="U21" s="77" t="s">
        <v>33</v>
      </c>
      <c r="V21" s="75" t="s">
        <v>33</v>
      </c>
      <c r="W21" s="71"/>
      <c r="X21" s="71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31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</row>
    <row r="22" spans="1:1018" s="28" customFormat="1" ht="32.25" customHeight="1" x14ac:dyDescent="0.25">
      <c r="A22" s="72" t="s">
        <v>40</v>
      </c>
      <c r="B22" s="73" t="s">
        <v>41</v>
      </c>
      <c r="C22" s="73" t="s">
        <v>32</v>
      </c>
      <c r="D22" s="74" t="s">
        <v>33</v>
      </c>
      <c r="E22" s="75" t="s">
        <v>33</v>
      </c>
      <c r="F22" s="75" t="s">
        <v>33</v>
      </c>
      <c r="G22" s="76">
        <f t="shared" si="3"/>
        <v>48.180000000000007</v>
      </c>
      <c r="H22" s="76">
        <f t="shared" si="4"/>
        <v>48.180000000000007</v>
      </c>
      <c r="I22" s="75">
        <f t="shared" si="5"/>
        <v>2.01866317</v>
      </c>
      <c r="J22" s="76">
        <f t="shared" ref="J22:O22" si="16">SUM(J106)</f>
        <v>0</v>
      </c>
      <c r="K22" s="76">
        <f t="shared" si="16"/>
        <v>0</v>
      </c>
      <c r="L22" s="76">
        <f t="shared" si="16"/>
        <v>0</v>
      </c>
      <c r="M22" s="76">
        <f t="shared" si="14"/>
        <v>0.32600000000000001</v>
      </c>
      <c r="N22" s="76">
        <f t="shared" si="16"/>
        <v>0</v>
      </c>
      <c r="O22" s="76">
        <f t="shared" si="16"/>
        <v>1.6926631699999999</v>
      </c>
      <c r="P22" s="77">
        <f t="shared" ref="P22:Q22" si="17">SUM(P106)</f>
        <v>48.180000000000007</v>
      </c>
      <c r="Q22" s="76">
        <f t="shared" si="17"/>
        <v>0</v>
      </c>
      <c r="R22" s="76">
        <f t="shared" si="9"/>
        <v>46.16133683000001</v>
      </c>
      <c r="S22" s="76" t="s">
        <v>33</v>
      </c>
      <c r="T22" s="76">
        <f t="shared" si="10"/>
        <v>-46.16133683000001</v>
      </c>
      <c r="U22" s="77" t="s">
        <v>33</v>
      </c>
      <c r="V22" s="75" t="s">
        <v>33</v>
      </c>
      <c r="W22" s="71"/>
      <c r="X22" s="71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31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</row>
    <row r="23" spans="1:1018" s="28" customFormat="1" ht="38.25" x14ac:dyDescent="0.25">
      <c r="A23" s="72" t="s">
        <v>42</v>
      </c>
      <c r="B23" s="73" t="s">
        <v>43</v>
      </c>
      <c r="C23" s="73" t="s">
        <v>32</v>
      </c>
      <c r="D23" s="74" t="s">
        <v>33</v>
      </c>
      <c r="E23" s="75" t="s">
        <v>33</v>
      </c>
      <c r="F23" s="75" t="s">
        <v>33</v>
      </c>
      <c r="G23" s="76">
        <f t="shared" si="3"/>
        <v>0</v>
      </c>
      <c r="H23" s="76">
        <f t="shared" si="4"/>
        <v>0</v>
      </c>
      <c r="I23" s="75">
        <f t="shared" si="5"/>
        <v>0</v>
      </c>
      <c r="J23" s="76">
        <f t="shared" ref="J23:O23" si="18">SUM(J127)</f>
        <v>0</v>
      </c>
      <c r="K23" s="76">
        <f t="shared" si="18"/>
        <v>0</v>
      </c>
      <c r="L23" s="76">
        <f t="shared" si="18"/>
        <v>0</v>
      </c>
      <c r="M23" s="76">
        <f t="shared" ref="M23" si="19">SUM(M127)</f>
        <v>0</v>
      </c>
      <c r="N23" s="76">
        <f t="shared" si="18"/>
        <v>0</v>
      </c>
      <c r="O23" s="76">
        <f t="shared" si="18"/>
        <v>0</v>
      </c>
      <c r="P23" s="77">
        <v>0</v>
      </c>
      <c r="Q23" s="76">
        <f t="shared" ref="Q23" si="20">SUM(Q127)</f>
        <v>0</v>
      </c>
      <c r="R23" s="76">
        <f t="shared" si="9"/>
        <v>0</v>
      </c>
      <c r="S23" s="76" t="s">
        <v>33</v>
      </c>
      <c r="T23" s="76">
        <f t="shared" si="10"/>
        <v>0</v>
      </c>
      <c r="U23" s="77" t="s">
        <v>33</v>
      </c>
      <c r="V23" s="75" t="s">
        <v>33</v>
      </c>
      <c r="W23" s="71"/>
      <c r="X23" s="71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31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</row>
    <row r="24" spans="1:1018" s="28" customFormat="1" ht="27" customHeight="1" x14ac:dyDescent="0.25">
      <c r="A24" s="72" t="s">
        <v>44</v>
      </c>
      <c r="B24" s="73" t="s">
        <v>45</v>
      </c>
      <c r="C24" s="73" t="s">
        <v>32</v>
      </c>
      <c r="D24" s="74" t="s">
        <v>33</v>
      </c>
      <c r="E24" s="75" t="s">
        <v>33</v>
      </c>
      <c r="F24" s="75" t="s">
        <v>33</v>
      </c>
      <c r="G24" s="76">
        <f t="shared" si="3"/>
        <v>50.32</v>
      </c>
      <c r="H24" s="76">
        <f t="shared" si="4"/>
        <v>50.32</v>
      </c>
      <c r="I24" s="75">
        <f t="shared" si="5"/>
        <v>4.1780484466666667</v>
      </c>
      <c r="J24" s="76">
        <f t="shared" ref="J24:O24" si="21">SUM(J124)</f>
        <v>0</v>
      </c>
      <c r="K24" s="76">
        <f t="shared" si="21"/>
        <v>0</v>
      </c>
      <c r="L24" s="76">
        <f t="shared" si="21"/>
        <v>0</v>
      </c>
      <c r="M24" s="76">
        <f t="shared" si="21"/>
        <v>1.181</v>
      </c>
      <c r="N24" s="76">
        <f t="shared" si="21"/>
        <v>0</v>
      </c>
      <c r="O24" s="76">
        <f t="shared" si="21"/>
        <v>2.9970484466666667</v>
      </c>
      <c r="P24" s="77">
        <f t="shared" ref="P24:Q24" si="22">SUM(P124)</f>
        <v>50.32</v>
      </c>
      <c r="Q24" s="76">
        <f t="shared" si="22"/>
        <v>0</v>
      </c>
      <c r="R24" s="76">
        <f t="shared" si="9"/>
        <v>46.141951553333335</v>
      </c>
      <c r="S24" s="76" t="s">
        <v>33</v>
      </c>
      <c r="T24" s="76">
        <f t="shared" si="10"/>
        <v>-46.141951553333335</v>
      </c>
      <c r="U24" s="77" t="s">
        <v>33</v>
      </c>
      <c r="V24" s="75" t="s">
        <v>33</v>
      </c>
      <c r="W24" s="71"/>
      <c r="X24" s="71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31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</row>
    <row r="25" spans="1:1018" s="28" customFormat="1" ht="25.5" x14ac:dyDescent="0.25">
      <c r="A25" s="53" t="s">
        <v>46</v>
      </c>
      <c r="B25" s="54" t="s">
        <v>47</v>
      </c>
      <c r="C25" s="54" t="s">
        <v>32</v>
      </c>
      <c r="D25" s="64" t="s">
        <v>33</v>
      </c>
      <c r="E25" s="63" t="s">
        <v>33</v>
      </c>
      <c r="F25" s="64" t="s">
        <v>33</v>
      </c>
      <c r="G25" s="65">
        <f t="shared" si="3"/>
        <v>95.240000000000009</v>
      </c>
      <c r="H25" s="65">
        <f t="shared" si="4"/>
        <v>95.240000000000009</v>
      </c>
      <c r="I25" s="63">
        <f t="shared" si="5"/>
        <v>0</v>
      </c>
      <c r="J25" s="65">
        <f t="shared" ref="J25:Q25" si="23">J26</f>
        <v>0</v>
      </c>
      <c r="K25" s="65">
        <f t="shared" si="23"/>
        <v>0</v>
      </c>
      <c r="L25" s="65">
        <f t="shared" si="23"/>
        <v>0</v>
      </c>
      <c r="M25" s="65">
        <f t="shared" si="23"/>
        <v>0</v>
      </c>
      <c r="N25" s="65">
        <f t="shared" si="23"/>
        <v>0</v>
      </c>
      <c r="O25" s="65">
        <f t="shared" si="23"/>
        <v>0</v>
      </c>
      <c r="P25" s="59">
        <f t="shared" si="23"/>
        <v>95.240000000000009</v>
      </c>
      <c r="Q25" s="65">
        <f t="shared" si="23"/>
        <v>0</v>
      </c>
      <c r="R25" s="65">
        <f t="shared" si="9"/>
        <v>95.240000000000009</v>
      </c>
      <c r="S25" s="65" t="s">
        <v>33</v>
      </c>
      <c r="T25" s="65">
        <f t="shared" si="10"/>
        <v>-95.240000000000009</v>
      </c>
      <c r="U25" s="59" t="s">
        <v>33</v>
      </c>
      <c r="V25" s="63" t="s">
        <v>33</v>
      </c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31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</row>
    <row r="26" spans="1:1018" ht="76.5" x14ac:dyDescent="0.2">
      <c r="A26" s="80" t="s">
        <v>48</v>
      </c>
      <c r="B26" s="81" t="s">
        <v>49</v>
      </c>
      <c r="C26" s="110" t="s">
        <v>32</v>
      </c>
      <c r="D26" s="82" t="s">
        <v>33</v>
      </c>
      <c r="E26" s="83" t="s">
        <v>33</v>
      </c>
      <c r="F26" s="82" t="s">
        <v>33</v>
      </c>
      <c r="G26" s="84">
        <f t="shared" ref="G26" si="24">H26</f>
        <v>95.240000000000009</v>
      </c>
      <c r="H26" s="84">
        <f t="shared" ref="H26" si="25">SUM(J26,L26,N26,P26)</f>
        <v>95.240000000000009</v>
      </c>
      <c r="I26" s="83">
        <f t="shared" ref="I26" si="26">SUM(K26,M26,O26,Q26)</f>
        <v>0</v>
      </c>
      <c r="J26" s="84">
        <f>SUM(J27:J29)</f>
        <v>0</v>
      </c>
      <c r="K26" s="84">
        <f t="shared" ref="K26:P26" si="27">SUM(K27:K29)</f>
        <v>0</v>
      </c>
      <c r="L26" s="84">
        <f t="shared" si="27"/>
        <v>0</v>
      </c>
      <c r="M26" s="84">
        <f t="shared" ref="M26" si="28">SUM(M27:M29)</f>
        <v>0</v>
      </c>
      <c r="N26" s="84">
        <f t="shared" si="27"/>
        <v>0</v>
      </c>
      <c r="O26" s="84">
        <f t="shared" si="27"/>
        <v>0</v>
      </c>
      <c r="P26" s="85">
        <f t="shared" si="27"/>
        <v>95.240000000000009</v>
      </c>
      <c r="Q26" s="84">
        <f t="shared" ref="Q26" si="29">SUM(Q27:Q29)</f>
        <v>0</v>
      </c>
      <c r="R26" s="84">
        <f t="shared" ref="R26" si="30">H26-I26</f>
        <v>95.240000000000009</v>
      </c>
      <c r="S26" s="84" t="s">
        <v>33</v>
      </c>
      <c r="T26" s="84">
        <f t="shared" ref="T26" si="31">I26-H26</f>
        <v>-95.240000000000009</v>
      </c>
      <c r="U26" s="85" t="s">
        <v>33</v>
      </c>
      <c r="V26" s="83" t="s">
        <v>121</v>
      </c>
      <c r="AX26" s="24"/>
    </row>
    <row r="27" spans="1:1018" ht="76.5" x14ac:dyDescent="0.2">
      <c r="A27" s="13" t="s">
        <v>50</v>
      </c>
      <c r="B27" s="79" t="s">
        <v>51</v>
      </c>
      <c r="C27" s="22" t="s">
        <v>32</v>
      </c>
      <c r="D27" s="49" t="s">
        <v>33</v>
      </c>
      <c r="E27" s="4" t="s">
        <v>33</v>
      </c>
      <c r="F27" s="4" t="s">
        <v>33</v>
      </c>
      <c r="G27" s="60">
        <f t="shared" si="3"/>
        <v>17.309999999999999</v>
      </c>
      <c r="H27" s="60">
        <f t="shared" si="4"/>
        <v>17.309999999999999</v>
      </c>
      <c r="I27" s="4">
        <f t="shared" si="5"/>
        <v>0</v>
      </c>
      <c r="J27" s="61">
        <v>0</v>
      </c>
      <c r="K27" s="60">
        <v>0</v>
      </c>
      <c r="L27" s="61">
        <v>0</v>
      </c>
      <c r="M27" s="60">
        <v>0</v>
      </c>
      <c r="N27" s="61">
        <v>0</v>
      </c>
      <c r="O27" s="60">
        <v>0</v>
      </c>
      <c r="P27" s="62">
        <v>17.309999999999999</v>
      </c>
      <c r="Q27" s="60">
        <v>0</v>
      </c>
      <c r="R27" s="60">
        <f t="shared" si="9"/>
        <v>17.309999999999999</v>
      </c>
      <c r="S27" s="60" t="s">
        <v>33</v>
      </c>
      <c r="T27" s="60">
        <f t="shared" si="10"/>
        <v>-17.309999999999999</v>
      </c>
      <c r="U27" s="62" t="s">
        <v>33</v>
      </c>
      <c r="V27" s="4" t="s">
        <v>121</v>
      </c>
      <c r="AX27" s="24"/>
    </row>
    <row r="28" spans="1:1018" ht="76.5" outlineLevel="1" x14ac:dyDescent="0.2">
      <c r="A28" s="13" t="s">
        <v>52</v>
      </c>
      <c r="B28" s="79" t="s">
        <v>53</v>
      </c>
      <c r="C28" s="22" t="s">
        <v>32</v>
      </c>
      <c r="D28" s="49" t="s">
        <v>33</v>
      </c>
      <c r="E28" s="4" t="s">
        <v>33</v>
      </c>
      <c r="F28" s="4" t="s">
        <v>33</v>
      </c>
      <c r="G28" s="60">
        <f t="shared" si="3"/>
        <v>77.930000000000007</v>
      </c>
      <c r="H28" s="60">
        <f t="shared" si="4"/>
        <v>77.930000000000007</v>
      </c>
      <c r="I28" s="4">
        <f t="shared" si="5"/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2">
        <v>77.930000000000007</v>
      </c>
      <c r="Q28" s="60">
        <v>0</v>
      </c>
      <c r="R28" s="60">
        <f t="shared" si="9"/>
        <v>77.930000000000007</v>
      </c>
      <c r="S28" s="60" t="s">
        <v>33</v>
      </c>
      <c r="T28" s="60">
        <f t="shared" si="10"/>
        <v>-77.930000000000007</v>
      </c>
      <c r="U28" s="62" t="s">
        <v>33</v>
      </c>
      <c r="V28" s="4" t="s">
        <v>121</v>
      </c>
      <c r="AX28" s="24"/>
    </row>
    <row r="29" spans="1:1018" ht="76.5" outlineLevel="1" x14ac:dyDescent="0.2">
      <c r="A29" s="13" t="s">
        <v>54</v>
      </c>
      <c r="B29" s="79" t="s">
        <v>55</v>
      </c>
      <c r="C29" s="22" t="s">
        <v>32</v>
      </c>
      <c r="D29" s="49" t="s">
        <v>33</v>
      </c>
      <c r="E29" s="4" t="s">
        <v>33</v>
      </c>
      <c r="F29" s="4" t="s">
        <v>33</v>
      </c>
      <c r="G29" s="60">
        <f t="shared" si="3"/>
        <v>0</v>
      </c>
      <c r="H29" s="60">
        <f t="shared" si="4"/>
        <v>0</v>
      </c>
      <c r="I29" s="4">
        <f t="shared" si="5"/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2">
        <v>0</v>
      </c>
      <c r="Q29" s="60">
        <v>0</v>
      </c>
      <c r="R29" s="60">
        <f t="shared" si="9"/>
        <v>0</v>
      </c>
      <c r="S29" s="60" t="s">
        <v>33</v>
      </c>
      <c r="T29" s="60">
        <f t="shared" si="10"/>
        <v>0</v>
      </c>
      <c r="U29" s="62" t="s">
        <v>33</v>
      </c>
      <c r="V29" s="4" t="s">
        <v>121</v>
      </c>
      <c r="AX29" s="24"/>
    </row>
    <row r="30" spans="1:1018" s="28" customFormat="1" ht="38.25" outlineLevel="1" x14ac:dyDescent="0.25">
      <c r="A30" s="53" t="s">
        <v>120</v>
      </c>
      <c r="B30" s="56" t="s">
        <v>73</v>
      </c>
      <c r="C30" s="55" t="s">
        <v>32</v>
      </c>
      <c r="D30" s="64" t="s">
        <v>33</v>
      </c>
      <c r="E30" s="63" t="s">
        <v>33</v>
      </c>
      <c r="F30" s="63" t="s">
        <v>33</v>
      </c>
      <c r="G30" s="65">
        <f t="shared" si="3"/>
        <v>207.61499999999998</v>
      </c>
      <c r="H30" s="65">
        <f t="shared" si="4"/>
        <v>207.61499999999998</v>
      </c>
      <c r="I30" s="63">
        <f t="shared" si="5"/>
        <v>60.558507603333339</v>
      </c>
      <c r="J30" s="65">
        <f t="shared" ref="J30:P30" si="32">SUM(J31,J58,J87,J99)</f>
        <v>0</v>
      </c>
      <c r="K30" s="65">
        <f t="shared" si="32"/>
        <v>0</v>
      </c>
      <c r="L30" s="65">
        <f t="shared" si="32"/>
        <v>0</v>
      </c>
      <c r="M30" s="65">
        <f t="shared" ref="M30" si="33">SUM(M31,M58,M87,M99)</f>
        <v>16.413</v>
      </c>
      <c r="N30" s="65">
        <f t="shared" si="32"/>
        <v>0</v>
      </c>
      <c r="O30" s="65">
        <f t="shared" si="32"/>
        <v>44.145507603333343</v>
      </c>
      <c r="P30" s="59">
        <f t="shared" si="32"/>
        <v>207.61499999999998</v>
      </c>
      <c r="Q30" s="65">
        <f t="shared" ref="Q30" si="34">SUM(Q31,Q58,Q87,Q99)</f>
        <v>0</v>
      </c>
      <c r="R30" s="65">
        <f t="shared" si="9"/>
        <v>147.05649239666664</v>
      </c>
      <c r="S30" s="65" t="s">
        <v>33</v>
      </c>
      <c r="T30" s="65">
        <f t="shared" si="10"/>
        <v>-147.05649239666664</v>
      </c>
      <c r="U30" s="59" t="s">
        <v>33</v>
      </c>
      <c r="V30" s="63" t="s">
        <v>33</v>
      </c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31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</row>
    <row r="31" spans="1:1018" s="28" customFormat="1" ht="63.75" outlineLevel="1" x14ac:dyDescent="0.25">
      <c r="A31" s="53" t="s">
        <v>74</v>
      </c>
      <c r="B31" s="56" t="s">
        <v>75</v>
      </c>
      <c r="C31" s="54" t="s">
        <v>32</v>
      </c>
      <c r="D31" s="64" t="s">
        <v>33</v>
      </c>
      <c r="E31" s="63" t="s">
        <v>33</v>
      </c>
      <c r="F31" s="63" t="s">
        <v>33</v>
      </c>
      <c r="G31" s="65">
        <f t="shared" si="3"/>
        <v>55.775000000000006</v>
      </c>
      <c r="H31" s="65">
        <f t="shared" si="4"/>
        <v>55.775000000000006</v>
      </c>
      <c r="I31" s="63">
        <f t="shared" si="5"/>
        <v>9.4286223600000003</v>
      </c>
      <c r="J31" s="65">
        <f t="shared" ref="J31:P31" si="35">SUM(J32,J37,J47)</f>
        <v>0</v>
      </c>
      <c r="K31" s="65">
        <f t="shared" si="35"/>
        <v>0</v>
      </c>
      <c r="L31" s="65">
        <f t="shared" si="35"/>
        <v>0</v>
      </c>
      <c r="M31" s="65">
        <f t="shared" ref="M31" si="36">SUM(M32,M37,M47)</f>
        <v>6.226</v>
      </c>
      <c r="N31" s="65">
        <f t="shared" si="35"/>
        <v>0</v>
      </c>
      <c r="O31" s="65">
        <f t="shared" si="35"/>
        <v>3.2026223600000008</v>
      </c>
      <c r="P31" s="59">
        <f t="shared" si="35"/>
        <v>55.775000000000006</v>
      </c>
      <c r="Q31" s="65">
        <f t="shared" ref="Q31" si="37">SUM(Q32,Q37,Q47)</f>
        <v>0</v>
      </c>
      <c r="R31" s="65">
        <f t="shared" si="9"/>
        <v>46.346377640000007</v>
      </c>
      <c r="S31" s="65" t="s">
        <v>33</v>
      </c>
      <c r="T31" s="65">
        <f t="shared" si="10"/>
        <v>-46.346377640000007</v>
      </c>
      <c r="U31" s="59" t="s">
        <v>33</v>
      </c>
      <c r="V31" s="63" t="s">
        <v>33</v>
      </c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31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  <c r="QR31" s="29"/>
      <c r="QS31" s="29"/>
      <c r="QT31" s="29"/>
      <c r="QU31" s="29"/>
      <c r="QV31" s="29"/>
      <c r="QW31" s="29"/>
      <c r="QX31" s="29"/>
      <c r="QY31" s="29"/>
      <c r="QZ31" s="29"/>
      <c r="RA31" s="29"/>
      <c r="RB31" s="29"/>
      <c r="RC31" s="29"/>
      <c r="RD31" s="29"/>
      <c r="RE31" s="29"/>
      <c r="RF31" s="29"/>
      <c r="RG31" s="29"/>
      <c r="RH31" s="29"/>
      <c r="RI31" s="29"/>
      <c r="RJ31" s="29"/>
      <c r="RK31" s="29"/>
      <c r="RL31" s="29"/>
      <c r="RM31" s="29"/>
      <c r="RN31" s="29"/>
      <c r="RO31" s="29"/>
      <c r="RP31" s="29"/>
      <c r="RQ31" s="29"/>
      <c r="RR31" s="29"/>
      <c r="RS31" s="29"/>
      <c r="RT31" s="29"/>
      <c r="RU31" s="29"/>
      <c r="RV31" s="29"/>
      <c r="RW31" s="29"/>
      <c r="RX31" s="29"/>
      <c r="RY31" s="29"/>
      <c r="RZ31" s="29"/>
      <c r="SA31" s="29"/>
      <c r="SB31" s="29"/>
      <c r="SC31" s="29"/>
      <c r="SD31" s="29"/>
      <c r="SE31" s="29"/>
      <c r="SF31" s="29"/>
      <c r="SG31" s="29"/>
      <c r="SH31" s="29"/>
      <c r="SI31" s="29"/>
      <c r="SJ31" s="29"/>
      <c r="SK31" s="29"/>
      <c r="SL31" s="29"/>
      <c r="SM31" s="29"/>
      <c r="SN31" s="29"/>
      <c r="SO31" s="29"/>
      <c r="SP31" s="29"/>
      <c r="SQ31" s="29"/>
      <c r="SR31" s="29"/>
      <c r="SS31" s="29"/>
      <c r="ST31" s="29"/>
      <c r="SU31" s="29"/>
      <c r="SV31" s="29"/>
      <c r="SW31" s="29"/>
      <c r="SX31" s="29"/>
      <c r="SY31" s="29"/>
      <c r="SZ31" s="29"/>
      <c r="TA31" s="29"/>
      <c r="TB31" s="29"/>
      <c r="TC31" s="29"/>
      <c r="TD31" s="29"/>
      <c r="TE31" s="29"/>
      <c r="TF31" s="29"/>
      <c r="TG31" s="29"/>
      <c r="TH31" s="29"/>
      <c r="TI31" s="29"/>
      <c r="TJ31" s="29"/>
      <c r="TK31" s="29"/>
      <c r="TL31" s="29"/>
      <c r="TM31" s="29"/>
      <c r="TN31" s="29"/>
      <c r="TO31" s="29"/>
      <c r="TP31" s="29"/>
      <c r="TQ31" s="29"/>
      <c r="TR31" s="29"/>
      <c r="TS31" s="29"/>
      <c r="TT31" s="29"/>
      <c r="TU31" s="29"/>
      <c r="TV31" s="29"/>
      <c r="TW31" s="29"/>
      <c r="TX31" s="29"/>
      <c r="TY31" s="29"/>
      <c r="TZ31" s="29"/>
      <c r="UA31" s="29"/>
      <c r="UB31" s="29"/>
      <c r="UC31" s="29"/>
      <c r="UD31" s="29"/>
      <c r="UE31" s="29"/>
      <c r="UF31" s="29"/>
      <c r="UG31" s="29"/>
      <c r="UH31" s="29"/>
      <c r="UI31" s="29"/>
      <c r="UJ31" s="29"/>
      <c r="UK31" s="29"/>
      <c r="UL31" s="29"/>
      <c r="UM31" s="29"/>
      <c r="UN31" s="29"/>
      <c r="UO31" s="29"/>
      <c r="UP31" s="29"/>
      <c r="UQ31" s="29"/>
      <c r="UR31" s="29"/>
      <c r="US31" s="29"/>
      <c r="UT31" s="29"/>
      <c r="UU31" s="29"/>
      <c r="UV31" s="29"/>
      <c r="UW31" s="29"/>
      <c r="UX31" s="29"/>
      <c r="UY31" s="29"/>
      <c r="UZ31" s="29"/>
      <c r="VA31" s="29"/>
      <c r="VB31" s="29"/>
      <c r="VC31" s="29"/>
      <c r="VD31" s="29"/>
      <c r="VE31" s="29"/>
      <c r="VF31" s="29"/>
      <c r="VG31" s="29"/>
      <c r="VH31" s="29"/>
      <c r="VI31" s="29"/>
      <c r="VJ31" s="29"/>
      <c r="VK31" s="29"/>
      <c r="VL31" s="29"/>
      <c r="VM31" s="29"/>
      <c r="VN31" s="29"/>
      <c r="VO31" s="29"/>
      <c r="VP31" s="29"/>
      <c r="VQ31" s="29"/>
      <c r="VR31" s="29"/>
      <c r="VS31" s="29"/>
      <c r="VT31" s="29"/>
      <c r="VU31" s="29"/>
      <c r="VV31" s="29"/>
      <c r="VW31" s="29"/>
      <c r="VX31" s="29"/>
      <c r="VY31" s="29"/>
      <c r="VZ31" s="29"/>
      <c r="WA31" s="29"/>
      <c r="WB31" s="29"/>
      <c r="WC31" s="29"/>
      <c r="WD31" s="29"/>
      <c r="WE31" s="29"/>
      <c r="WF31" s="29"/>
      <c r="WG31" s="29"/>
      <c r="WH31" s="29"/>
      <c r="WI31" s="29"/>
      <c r="WJ31" s="29"/>
      <c r="WK31" s="29"/>
      <c r="WL31" s="29"/>
      <c r="WM31" s="29"/>
      <c r="WN31" s="29"/>
      <c r="WO31" s="29"/>
      <c r="WP31" s="29"/>
      <c r="WQ31" s="29"/>
      <c r="WR31" s="29"/>
      <c r="WS31" s="29"/>
      <c r="WT31" s="29"/>
      <c r="WU31" s="29"/>
      <c r="WV31" s="29"/>
      <c r="WW31" s="29"/>
      <c r="WX31" s="29"/>
      <c r="WY31" s="29"/>
      <c r="WZ31" s="29"/>
      <c r="XA31" s="29"/>
      <c r="XB31" s="29"/>
      <c r="XC31" s="29"/>
      <c r="XD31" s="29"/>
      <c r="XE31" s="29"/>
      <c r="XF31" s="29"/>
      <c r="XG31" s="29"/>
      <c r="XH31" s="29"/>
      <c r="XI31" s="29"/>
      <c r="XJ31" s="29"/>
      <c r="XK31" s="29"/>
      <c r="XL31" s="29"/>
      <c r="XM31" s="29"/>
      <c r="XN31" s="29"/>
      <c r="XO31" s="29"/>
      <c r="XP31" s="29"/>
      <c r="XQ31" s="29"/>
      <c r="XR31" s="29"/>
      <c r="XS31" s="29"/>
      <c r="XT31" s="29"/>
      <c r="XU31" s="29"/>
      <c r="XV31" s="29"/>
      <c r="XW31" s="29"/>
      <c r="XX31" s="29"/>
      <c r="XY31" s="29"/>
      <c r="XZ31" s="29"/>
      <c r="YA31" s="29"/>
      <c r="YB31" s="29"/>
      <c r="YC31" s="29"/>
      <c r="YD31" s="29"/>
      <c r="YE31" s="29"/>
      <c r="YF31" s="29"/>
      <c r="YG31" s="29"/>
      <c r="YH31" s="29"/>
      <c r="YI31" s="29"/>
      <c r="YJ31" s="29"/>
      <c r="YK31" s="29"/>
      <c r="YL31" s="29"/>
      <c r="YM31" s="29"/>
      <c r="YN31" s="29"/>
      <c r="YO31" s="29"/>
      <c r="YP31" s="29"/>
      <c r="YQ31" s="29"/>
      <c r="YR31" s="29"/>
      <c r="YS31" s="29"/>
      <c r="YT31" s="29"/>
      <c r="YU31" s="29"/>
      <c r="YV31" s="29"/>
      <c r="YW31" s="29"/>
      <c r="YX31" s="29"/>
      <c r="YY31" s="29"/>
      <c r="YZ31" s="29"/>
      <c r="ZA31" s="29"/>
      <c r="ZB31" s="29"/>
      <c r="ZC31" s="29"/>
      <c r="ZD31" s="29"/>
      <c r="ZE31" s="29"/>
      <c r="ZF31" s="29"/>
      <c r="ZG31" s="29"/>
      <c r="ZH31" s="29"/>
      <c r="ZI31" s="29"/>
      <c r="ZJ31" s="29"/>
      <c r="ZK31" s="29"/>
      <c r="ZL31" s="29"/>
      <c r="ZM31" s="29"/>
      <c r="ZN31" s="29"/>
      <c r="ZO31" s="29"/>
      <c r="ZP31" s="29"/>
      <c r="ZQ31" s="29"/>
      <c r="ZR31" s="29"/>
      <c r="ZS31" s="29"/>
      <c r="ZT31" s="29"/>
      <c r="ZU31" s="29"/>
      <c r="ZV31" s="29"/>
      <c r="ZW31" s="29"/>
      <c r="ZX31" s="29"/>
      <c r="ZY31" s="29"/>
      <c r="ZZ31" s="29"/>
      <c r="AAA31" s="29"/>
      <c r="AAB31" s="29"/>
      <c r="AAC31" s="29"/>
      <c r="AAD31" s="29"/>
      <c r="AAE31" s="29"/>
      <c r="AAF31" s="29"/>
      <c r="AAG31" s="29"/>
      <c r="AAH31" s="29"/>
      <c r="AAI31" s="29"/>
      <c r="AAJ31" s="29"/>
      <c r="AAK31" s="29"/>
      <c r="AAL31" s="29"/>
      <c r="AAM31" s="29"/>
      <c r="AAN31" s="29"/>
      <c r="AAO31" s="29"/>
      <c r="AAP31" s="29"/>
      <c r="AAQ31" s="29"/>
      <c r="AAR31" s="29"/>
      <c r="AAS31" s="29"/>
      <c r="AAT31" s="29"/>
      <c r="AAU31" s="29"/>
      <c r="AAV31" s="29"/>
      <c r="AAW31" s="29"/>
      <c r="AAX31" s="29"/>
      <c r="AAY31" s="29"/>
      <c r="AAZ31" s="29"/>
      <c r="ABA31" s="29"/>
      <c r="ABB31" s="29"/>
      <c r="ABC31" s="29"/>
      <c r="ABD31" s="29"/>
      <c r="ABE31" s="29"/>
      <c r="ABF31" s="29"/>
      <c r="ABG31" s="29"/>
      <c r="ABH31" s="29"/>
      <c r="ABI31" s="29"/>
      <c r="ABJ31" s="29"/>
      <c r="ABK31" s="29"/>
      <c r="ABL31" s="29"/>
      <c r="ABM31" s="29"/>
      <c r="ABN31" s="29"/>
      <c r="ABO31" s="29"/>
      <c r="ABP31" s="29"/>
      <c r="ABQ31" s="29"/>
      <c r="ABR31" s="29"/>
      <c r="ABS31" s="29"/>
      <c r="ABT31" s="29"/>
      <c r="ABU31" s="29"/>
      <c r="ABV31" s="29"/>
      <c r="ABW31" s="29"/>
      <c r="ABX31" s="29"/>
      <c r="ABY31" s="29"/>
      <c r="ABZ31" s="29"/>
      <c r="ACA31" s="29"/>
      <c r="ACB31" s="29"/>
      <c r="ACC31" s="29"/>
      <c r="ACD31" s="29"/>
      <c r="ACE31" s="29"/>
      <c r="ACF31" s="29"/>
      <c r="ACG31" s="29"/>
      <c r="ACH31" s="29"/>
      <c r="ACI31" s="29"/>
      <c r="ACJ31" s="29"/>
      <c r="ACK31" s="29"/>
      <c r="ACL31" s="29"/>
      <c r="ACM31" s="29"/>
      <c r="ACN31" s="29"/>
      <c r="ACO31" s="29"/>
      <c r="ACP31" s="29"/>
      <c r="ACQ31" s="29"/>
      <c r="ACR31" s="29"/>
      <c r="ACS31" s="29"/>
      <c r="ACT31" s="29"/>
      <c r="ACU31" s="29"/>
      <c r="ACV31" s="29"/>
      <c r="ACW31" s="29"/>
      <c r="ACX31" s="29"/>
      <c r="ACY31" s="29"/>
      <c r="ACZ31" s="29"/>
      <c r="ADA31" s="29"/>
      <c r="ADB31" s="29"/>
      <c r="ADC31" s="29"/>
      <c r="ADD31" s="29"/>
      <c r="ADE31" s="29"/>
      <c r="ADF31" s="29"/>
      <c r="ADG31" s="29"/>
      <c r="ADH31" s="29"/>
      <c r="ADI31" s="29"/>
      <c r="ADJ31" s="29"/>
      <c r="ADK31" s="29"/>
      <c r="ADL31" s="29"/>
      <c r="ADM31" s="29"/>
      <c r="ADN31" s="29"/>
      <c r="ADO31" s="29"/>
      <c r="ADP31" s="29"/>
      <c r="ADQ31" s="29"/>
      <c r="ADR31" s="29"/>
      <c r="ADS31" s="29"/>
      <c r="ADT31" s="29"/>
      <c r="ADU31" s="29"/>
      <c r="ADV31" s="29"/>
      <c r="ADW31" s="29"/>
      <c r="ADX31" s="29"/>
      <c r="ADY31" s="29"/>
      <c r="ADZ31" s="29"/>
      <c r="AEA31" s="29"/>
      <c r="AEB31" s="29"/>
      <c r="AEC31" s="29"/>
      <c r="AED31" s="29"/>
      <c r="AEE31" s="29"/>
      <c r="AEF31" s="29"/>
      <c r="AEG31" s="29"/>
      <c r="AEH31" s="29"/>
      <c r="AEI31" s="29"/>
      <c r="AEJ31" s="29"/>
      <c r="AEK31" s="29"/>
      <c r="AEL31" s="29"/>
      <c r="AEM31" s="29"/>
      <c r="AEN31" s="29"/>
      <c r="AEO31" s="29"/>
      <c r="AEP31" s="29"/>
      <c r="AEQ31" s="29"/>
      <c r="AER31" s="29"/>
      <c r="AES31" s="29"/>
      <c r="AET31" s="29"/>
      <c r="AEU31" s="29"/>
      <c r="AEV31" s="29"/>
      <c r="AEW31" s="29"/>
      <c r="AEX31" s="29"/>
      <c r="AEY31" s="29"/>
      <c r="AEZ31" s="29"/>
      <c r="AFA31" s="29"/>
      <c r="AFB31" s="29"/>
      <c r="AFC31" s="29"/>
      <c r="AFD31" s="29"/>
      <c r="AFE31" s="29"/>
      <c r="AFF31" s="29"/>
      <c r="AFG31" s="29"/>
      <c r="AFH31" s="29"/>
      <c r="AFI31" s="29"/>
      <c r="AFJ31" s="29"/>
      <c r="AFK31" s="29"/>
      <c r="AFL31" s="29"/>
      <c r="AFM31" s="29"/>
      <c r="AFN31" s="29"/>
      <c r="AFO31" s="29"/>
      <c r="AFP31" s="29"/>
      <c r="AFQ31" s="29"/>
      <c r="AFR31" s="29"/>
      <c r="AFS31" s="29"/>
      <c r="AFT31" s="29"/>
      <c r="AFU31" s="29"/>
      <c r="AFV31" s="29"/>
      <c r="AFW31" s="29"/>
      <c r="AFX31" s="29"/>
      <c r="AFY31" s="29"/>
      <c r="AFZ31" s="29"/>
      <c r="AGA31" s="29"/>
      <c r="AGB31" s="29"/>
      <c r="AGC31" s="29"/>
      <c r="AGD31" s="29"/>
      <c r="AGE31" s="29"/>
      <c r="AGF31" s="29"/>
      <c r="AGG31" s="29"/>
      <c r="AGH31" s="29"/>
      <c r="AGI31" s="29"/>
      <c r="AGJ31" s="29"/>
      <c r="AGK31" s="29"/>
      <c r="AGL31" s="29"/>
      <c r="AGM31" s="29"/>
      <c r="AGN31" s="29"/>
      <c r="AGO31" s="29"/>
      <c r="AGP31" s="29"/>
      <c r="AGQ31" s="29"/>
      <c r="AGR31" s="29"/>
      <c r="AGS31" s="29"/>
      <c r="AGT31" s="29"/>
      <c r="AGU31" s="29"/>
      <c r="AGV31" s="29"/>
      <c r="AGW31" s="29"/>
      <c r="AGX31" s="29"/>
      <c r="AGY31" s="29"/>
      <c r="AGZ31" s="29"/>
      <c r="AHA31" s="29"/>
      <c r="AHB31" s="29"/>
      <c r="AHC31" s="29"/>
      <c r="AHD31" s="29"/>
      <c r="AHE31" s="29"/>
      <c r="AHF31" s="29"/>
      <c r="AHG31" s="29"/>
      <c r="AHH31" s="29"/>
      <c r="AHI31" s="29"/>
      <c r="AHJ31" s="29"/>
      <c r="AHK31" s="29"/>
      <c r="AHL31" s="29"/>
      <c r="AHM31" s="29"/>
      <c r="AHN31" s="29"/>
      <c r="AHO31" s="29"/>
      <c r="AHP31" s="29"/>
      <c r="AHQ31" s="29"/>
      <c r="AHR31" s="29"/>
      <c r="AHS31" s="29"/>
      <c r="AHT31" s="29"/>
      <c r="AHU31" s="29"/>
      <c r="AHV31" s="29"/>
      <c r="AHW31" s="29"/>
      <c r="AHX31" s="29"/>
      <c r="AHY31" s="29"/>
      <c r="AHZ31" s="29"/>
      <c r="AIA31" s="29"/>
      <c r="AIB31" s="29"/>
      <c r="AIC31" s="29"/>
      <c r="AID31" s="29"/>
      <c r="AIE31" s="29"/>
      <c r="AIF31" s="29"/>
      <c r="AIG31" s="29"/>
      <c r="AIH31" s="29"/>
      <c r="AII31" s="29"/>
      <c r="AIJ31" s="29"/>
      <c r="AIK31" s="29"/>
      <c r="AIL31" s="29"/>
      <c r="AIM31" s="29"/>
      <c r="AIN31" s="29"/>
      <c r="AIO31" s="29"/>
      <c r="AIP31" s="29"/>
      <c r="AIQ31" s="29"/>
      <c r="AIR31" s="29"/>
      <c r="AIS31" s="29"/>
      <c r="AIT31" s="29"/>
      <c r="AIU31" s="29"/>
      <c r="AIV31" s="29"/>
      <c r="AIW31" s="29"/>
      <c r="AIX31" s="29"/>
      <c r="AIY31" s="29"/>
      <c r="AIZ31" s="29"/>
      <c r="AJA31" s="29"/>
      <c r="AJB31" s="29"/>
      <c r="AJC31" s="29"/>
      <c r="AJD31" s="29"/>
      <c r="AJE31" s="29"/>
      <c r="AJF31" s="29"/>
      <c r="AJG31" s="29"/>
      <c r="AJH31" s="29"/>
      <c r="AJI31" s="29"/>
      <c r="AJJ31" s="29"/>
      <c r="AJK31" s="29"/>
      <c r="AJL31" s="29"/>
      <c r="AJM31" s="29"/>
      <c r="AJN31" s="29"/>
      <c r="AJO31" s="29"/>
      <c r="AJP31" s="29"/>
      <c r="AJQ31" s="29"/>
      <c r="AJR31" s="29"/>
      <c r="AJS31" s="29"/>
      <c r="AJT31" s="29"/>
      <c r="AJU31" s="29"/>
      <c r="AJV31" s="29"/>
      <c r="AJW31" s="29"/>
      <c r="AJX31" s="29"/>
      <c r="AJY31" s="29"/>
      <c r="AJZ31" s="29"/>
      <c r="AKA31" s="29"/>
      <c r="AKB31" s="29"/>
      <c r="AKC31" s="29"/>
      <c r="AKD31" s="29"/>
      <c r="AKE31" s="29"/>
      <c r="AKF31" s="29"/>
      <c r="AKG31" s="29"/>
      <c r="AKH31" s="29"/>
      <c r="AKI31" s="29"/>
      <c r="AKJ31" s="29"/>
      <c r="AKK31" s="29"/>
      <c r="AKL31" s="29"/>
      <c r="AKM31" s="29"/>
      <c r="AKN31" s="29"/>
      <c r="AKO31" s="29"/>
      <c r="AKP31" s="29"/>
      <c r="AKQ31" s="29"/>
      <c r="AKR31" s="29"/>
      <c r="AKS31" s="29"/>
      <c r="AKT31" s="29"/>
      <c r="AKU31" s="29"/>
      <c r="AKV31" s="29"/>
      <c r="AKW31" s="29"/>
      <c r="AKX31" s="29"/>
      <c r="AKY31" s="29"/>
      <c r="AKZ31" s="29"/>
      <c r="ALA31" s="29"/>
      <c r="ALB31" s="29"/>
      <c r="ALC31" s="29"/>
      <c r="ALD31" s="29"/>
      <c r="ALE31" s="29"/>
      <c r="ALF31" s="29"/>
      <c r="ALG31" s="29"/>
      <c r="ALH31" s="29"/>
      <c r="ALI31" s="29"/>
      <c r="ALJ31" s="29"/>
      <c r="ALK31" s="29"/>
      <c r="ALL31" s="29"/>
      <c r="ALM31" s="29"/>
      <c r="ALN31" s="29"/>
      <c r="ALO31" s="29"/>
      <c r="ALP31" s="29"/>
      <c r="ALQ31" s="29"/>
      <c r="ALR31" s="29"/>
      <c r="ALS31" s="29"/>
      <c r="ALT31" s="29"/>
      <c r="ALU31" s="29"/>
      <c r="ALV31" s="29"/>
      <c r="ALW31" s="29"/>
      <c r="ALX31" s="29"/>
      <c r="ALY31" s="29"/>
      <c r="ALZ31" s="29"/>
      <c r="AMA31" s="29"/>
      <c r="AMB31" s="29"/>
      <c r="AMC31" s="29"/>
      <c r="AMD31" s="29"/>
    </row>
    <row r="32" spans="1:1018" s="28" customFormat="1" ht="15.75" x14ac:dyDescent="0.25">
      <c r="A32" s="53" t="s">
        <v>122</v>
      </c>
      <c r="B32" s="56" t="s">
        <v>123</v>
      </c>
      <c r="C32" s="55" t="s">
        <v>32</v>
      </c>
      <c r="D32" s="64" t="s">
        <v>33</v>
      </c>
      <c r="E32" s="63" t="s">
        <v>33</v>
      </c>
      <c r="F32" s="64" t="s">
        <v>33</v>
      </c>
      <c r="G32" s="65">
        <f t="shared" ref="G32" si="38">H32</f>
        <v>25.880000000000003</v>
      </c>
      <c r="H32" s="65">
        <f t="shared" ref="H32" si="39">SUM(J32,L32,N32,P32)</f>
        <v>25.880000000000003</v>
      </c>
      <c r="I32" s="63">
        <f t="shared" ref="I32" si="40">SUM(K32,M32,O32,Q32)</f>
        <v>4.0696312800000012</v>
      </c>
      <c r="J32" s="65">
        <f t="shared" ref="J32:P32" si="41">SUM(J33:J36)</f>
        <v>0</v>
      </c>
      <c r="K32" s="65">
        <f t="shared" si="41"/>
        <v>0</v>
      </c>
      <c r="L32" s="65">
        <f t="shared" si="41"/>
        <v>0</v>
      </c>
      <c r="M32" s="65">
        <f t="shared" ref="M32" si="42">SUM(M33:M36)</f>
        <v>3.331</v>
      </c>
      <c r="N32" s="65">
        <f t="shared" si="41"/>
        <v>0</v>
      </c>
      <c r="O32" s="65">
        <f t="shared" si="41"/>
        <v>0.73863128000000078</v>
      </c>
      <c r="P32" s="59">
        <f t="shared" si="41"/>
        <v>25.880000000000003</v>
      </c>
      <c r="Q32" s="65">
        <f t="shared" ref="Q32" si="43">SUM(Q33:Q36)</f>
        <v>0</v>
      </c>
      <c r="R32" s="65">
        <f t="shared" ref="R32" si="44">H32-I32</f>
        <v>21.81036872</v>
      </c>
      <c r="S32" s="65" t="s">
        <v>33</v>
      </c>
      <c r="T32" s="65">
        <f t="shared" ref="T32" si="45">I32-H32</f>
        <v>-21.81036872</v>
      </c>
      <c r="U32" s="59" t="s">
        <v>33</v>
      </c>
      <c r="V32" s="63" t="s">
        <v>33</v>
      </c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31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  <c r="AGW32" s="29"/>
      <c r="AGX32" s="29"/>
      <c r="AGY32" s="29"/>
      <c r="AGZ32" s="29"/>
      <c r="AHA32" s="29"/>
      <c r="AHB32" s="29"/>
      <c r="AHC32" s="29"/>
      <c r="AHD32" s="29"/>
      <c r="AHE32" s="29"/>
      <c r="AHF32" s="29"/>
      <c r="AHG32" s="29"/>
      <c r="AHH32" s="29"/>
      <c r="AHI32" s="29"/>
      <c r="AHJ32" s="29"/>
      <c r="AHK32" s="29"/>
      <c r="AHL32" s="29"/>
      <c r="AHM32" s="29"/>
      <c r="AHN32" s="29"/>
      <c r="AHO32" s="29"/>
      <c r="AHP32" s="29"/>
      <c r="AHQ32" s="29"/>
      <c r="AHR32" s="29"/>
      <c r="AHS32" s="29"/>
      <c r="AHT32" s="29"/>
      <c r="AHU32" s="29"/>
      <c r="AHV32" s="29"/>
      <c r="AHW32" s="29"/>
      <c r="AHX32" s="29"/>
      <c r="AHY32" s="29"/>
      <c r="AHZ32" s="29"/>
      <c r="AIA32" s="29"/>
      <c r="AIB32" s="29"/>
      <c r="AIC32" s="29"/>
      <c r="AID32" s="29"/>
      <c r="AIE32" s="29"/>
      <c r="AIF32" s="29"/>
      <c r="AIG32" s="29"/>
      <c r="AIH32" s="29"/>
      <c r="AII32" s="29"/>
      <c r="AIJ32" s="29"/>
      <c r="AIK32" s="29"/>
      <c r="AIL32" s="29"/>
      <c r="AIM32" s="29"/>
      <c r="AIN32" s="29"/>
      <c r="AIO32" s="29"/>
      <c r="AIP32" s="29"/>
      <c r="AIQ32" s="29"/>
      <c r="AIR32" s="29"/>
      <c r="AIS32" s="29"/>
      <c r="AIT32" s="29"/>
      <c r="AIU32" s="29"/>
      <c r="AIV32" s="29"/>
      <c r="AIW32" s="29"/>
      <c r="AIX32" s="29"/>
      <c r="AIY32" s="29"/>
      <c r="AIZ32" s="29"/>
      <c r="AJA32" s="29"/>
      <c r="AJB32" s="29"/>
      <c r="AJC32" s="29"/>
      <c r="AJD32" s="29"/>
      <c r="AJE32" s="29"/>
      <c r="AJF32" s="29"/>
      <c r="AJG32" s="29"/>
      <c r="AJH32" s="29"/>
      <c r="AJI32" s="29"/>
      <c r="AJJ32" s="29"/>
      <c r="AJK32" s="29"/>
      <c r="AJL32" s="29"/>
      <c r="AJM32" s="29"/>
      <c r="AJN32" s="29"/>
      <c r="AJO32" s="29"/>
      <c r="AJP32" s="29"/>
      <c r="AJQ32" s="29"/>
      <c r="AJR32" s="29"/>
      <c r="AJS32" s="29"/>
      <c r="AJT32" s="29"/>
      <c r="AJU32" s="29"/>
      <c r="AJV32" s="29"/>
      <c r="AJW32" s="29"/>
      <c r="AJX32" s="29"/>
      <c r="AJY32" s="29"/>
      <c r="AJZ32" s="29"/>
      <c r="AKA32" s="29"/>
      <c r="AKB32" s="29"/>
      <c r="AKC32" s="29"/>
      <c r="AKD32" s="29"/>
      <c r="AKE32" s="29"/>
      <c r="AKF32" s="29"/>
      <c r="AKG32" s="29"/>
      <c r="AKH32" s="29"/>
      <c r="AKI32" s="29"/>
      <c r="AKJ32" s="29"/>
      <c r="AKK32" s="29"/>
      <c r="AKL32" s="29"/>
      <c r="AKM32" s="29"/>
      <c r="AKN32" s="29"/>
      <c r="AKO32" s="29"/>
      <c r="AKP32" s="29"/>
      <c r="AKQ32" s="29"/>
      <c r="AKR32" s="29"/>
      <c r="AKS32" s="29"/>
      <c r="AKT32" s="29"/>
      <c r="AKU32" s="29"/>
      <c r="AKV32" s="29"/>
      <c r="AKW32" s="29"/>
      <c r="AKX32" s="29"/>
      <c r="AKY32" s="29"/>
      <c r="AKZ32" s="29"/>
      <c r="ALA32" s="29"/>
      <c r="ALB32" s="29"/>
      <c r="ALC32" s="29"/>
      <c r="ALD32" s="29"/>
      <c r="ALE32" s="29"/>
      <c r="ALF32" s="29"/>
      <c r="ALG32" s="29"/>
      <c r="ALH32" s="29"/>
      <c r="ALI32" s="29"/>
      <c r="ALJ32" s="29"/>
      <c r="ALK32" s="29"/>
      <c r="ALL32" s="29"/>
      <c r="ALM32" s="29"/>
      <c r="ALN32" s="29"/>
      <c r="ALO32" s="29"/>
      <c r="ALP32" s="29"/>
      <c r="ALQ32" s="29"/>
      <c r="ALR32" s="29"/>
      <c r="ALS32" s="29"/>
      <c r="ALT32" s="29"/>
      <c r="ALU32" s="29"/>
      <c r="ALV32" s="29"/>
      <c r="ALW32" s="29"/>
      <c r="ALX32" s="29"/>
      <c r="ALY32" s="29"/>
      <c r="ALZ32" s="29"/>
      <c r="AMA32" s="29"/>
      <c r="AMB32" s="29"/>
      <c r="AMC32" s="29"/>
      <c r="AMD32" s="29"/>
    </row>
    <row r="33" spans="1:1018" s="28" customFormat="1" ht="189" x14ac:dyDescent="0.25">
      <c r="A33" s="16" t="s">
        <v>122</v>
      </c>
      <c r="B33" s="86" t="s">
        <v>371</v>
      </c>
      <c r="C33" s="111" t="s">
        <v>333</v>
      </c>
      <c r="D33" s="49" t="s">
        <v>33</v>
      </c>
      <c r="E33" s="4" t="s">
        <v>33</v>
      </c>
      <c r="F33" s="49" t="s">
        <v>33</v>
      </c>
      <c r="G33" s="60">
        <f t="shared" ref="G33:G36" si="46">H33</f>
        <v>3.92</v>
      </c>
      <c r="H33" s="60">
        <f t="shared" ref="H33:H36" si="47">SUM(J33,L33,N33,P33)</f>
        <v>3.92</v>
      </c>
      <c r="I33" s="4">
        <f t="shared" ref="I33:I36" si="48">SUM(K33,M33,O33,Q33)</f>
        <v>3.6458460400000008</v>
      </c>
      <c r="J33" s="60">
        <v>0</v>
      </c>
      <c r="K33" s="60">
        <v>0</v>
      </c>
      <c r="L33" s="60">
        <v>0</v>
      </c>
      <c r="M33" s="60">
        <v>3.331</v>
      </c>
      <c r="N33" s="60">
        <v>0</v>
      </c>
      <c r="O33" s="60">
        <v>0.31484604000000083</v>
      </c>
      <c r="P33" s="62">
        <v>3.92</v>
      </c>
      <c r="Q33" s="60">
        <v>0</v>
      </c>
      <c r="R33" s="60">
        <f t="shared" ref="R33:R36" si="49">H33-I33</f>
        <v>0.27415395999999914</v>
      </c>
      <c r="S33" s="60" t="s">
        <v>33</v>
      </c>
      <c r="T33" s="60">
        <f t="shared" ref="T33:T36" si="50">I33-H33</f>
        <v>-0.27415395999999914</v>
      </c>
      <c r="U33" s="62" t="s">
        <v>33</v>
      </c>
      <c r="V33" s="4" t="s">
        <v>33</v>
      </c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31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FU33" s="29"/>
      <c r="AFV33" s="29"/>
      <c r="AFW33" s="29"/>
      <c r="AFX33" s="29"/>
      <c r="AFY33" s="29"/>
      <c r="AFZ33" s="29"/>
      <c r="AGA33" s="29"/>
      <c r="AGB33" s="29"/>
      <c r="AGC33" s="29"/>
      <c r="AGD33" s="29"/>
      <c r="AGE33" s="29"/>
      <c r="AGF33" s="29"/>
      <c r="AGG33" s="29"/>
      <c r="AGH33" s="29"/>
      <c r="AGI33" s="29"/>
      <c r="AGJ33" s="29"/>
      <c r="AGK33" s="29"/>
      <c r="AGL33" s="29"/>
      <c r="AGM33" s="29"/>
      <c r="AGN33" s="29"/>
      <c r="AGO33" s="29"/>
      <c r="AGP33" s="29"/>
      <c r="AGQ33" s="29"/>
      <c r="AGR33" s="29"/>
      <c r="AGS33" s="29"/>
      <c r="AGT33" s="29"/>
      <c r="AGU33" s="29"/>
      <c r="AGV33" s="29"/>
      <c r="AGW33" s="29"/>
      <c r="AGX33" s="29"/>
      <c r="AGY33" s="29"/>
      <c r="AGZ33" s="29"/>
      <c r="AHA33" s="29"/>
      <c r="AHB33" s="29"/>
      <c r="AHC33" s="29"/>
      <c r="AHD33" s="29"/>
      <c r="AHE33" s="29"/>
      <c r="AHF33" s="29"/>
      <c r="AHG33" s="29"/>
      <c r="AHH33" s="29"/>
      <c r="AHI33" s="29"/>
      <c r="AHJ33" s="29"/>
      <c r="AHK33" s="29"/>
      <c r="AHL33" s="29"/>
      <c r="AHM33" s="29"/>
      <c r="AHN33" s="29"/>
      <c r="AHO33" s="29"/>
      <c r="AHP33" s="29"/>
      <c r="AHQ33" s="29"/>
      <c r="AHR33" s="29"/>
      <c r="AHS33" s="29"/>
      <c r="AHT33" s="29"/>
      <c r="AHU33" s="29"/>
      <c r="AHV33" s="29"/>
      <c r="AHW33" s="29"/>
      <c r="AHX33" s="29"/>
      <c r="AHY33" s="29"/>
      <c r="AHZ33" s="29"/>
      <c r="AIA33" s="29"/>
      <c r="AIB33" s="29"/>
      <c r="AIC33" s="29"/>
      <c r="AID33" s="29"/>
      <c r="AIE33" s="29"/>
      <c r="AIF33" s="29"/>
      <c r="AIG33" s="29"/>
      <c r="AIH33" s="29"/>
      <c r="AII33" s="29"/>
      <c r="AIJ33" s="29"/>
      <c r="AIK33" s="29"/>
      <c r="AIL33" s="29"/>
      <c r="AIM33" s="29"/>
      <c r="AIN33" s="29"/>
      <c r="AIO33" s="29"/>
      <c r="AIP33" s="29"/>
      <c r="AIQ33" s="29"/>
      <c r="AIR33" s="29"/>
      <c r="AIS33" s="29"/>
      <c r="AIT33" s="29"/>
      <c r="AIU33" s="29"/>
      <c r="AIV33" s="29"/>
      <c r="AIW33" s="29"/>
      <c r="AIX33" s="29"/>
      <c r="AIY33" s="29"/>
      <c r="AIZ33" s="29"/>
      <c r="AJA33" s="29"/>
      <c r="AJB33" s="29"/>
      <c r="AJC33" s="29"/>
      <c r="AJD33" s="29"/>
      <c r="AJE33" s="29"/>
      <c r="AJF33" s="29"/>
      <c r="AJG33" s="29"/>
      <c r="AJH33" s="29"/>
      <c r="AJI33" s="29"/>
      <c r="AJJ33" s="29"/>
      <c r="AJK33" s="29"/>
      <c r="AJL33" s="29"/>
      <c r="AJM33" s="29"/>
      <c r="AJN33" s="29"/>
      <c r="AJO33" s="29"/>
      <c r="AJP33" s="29"/>
      <c r="AJQ33" s="29"/>
      <c r="AJR33" s="29"/>
      <c r="AJS33" s="29"/>
      <c r="AJT33" s="29"/>
      <c r="AJU33" s="29"/>
      <c r="AJV33" s="29"/>
      <c r="AJW33" s="29"/>
      <c r="AJX33" s="29"/>
      <c r="AJY33" s="29"/>
      <c r="AJZ33" s="29"/>
      <c r="AKA33" s="29"/>
      <c r="AKB33" s="29"/>
      <c r="AKC33" s="29"/>
      <c r="AKD33" s="29"/>
      <c r="AKE33" s="29"/>
      <c r="AKF33" s="29"/>
      <c r="AKG33" s="29"/>
      <c r="AKH33" s="29"/>
      <c r="AKI33" s="29"/>
      <c r="AKJ33" s="29"/>
      <c r="AKK33" s="29"/>
      <c r="AKL33" s="29"/>
      <c r="AKM33" s="29"/>
      <c r="AKN33" s="29"/>
      <c r="AKO33" s="29"/>
      <c r="AKP33" s="29"/>
      <c r="AKQ33" s="29"/>
      <c r="AKR33" s="29"/>
      <c r="AKS33" s="29"/>
      <c r="AKT33" s="29"/>
      <c r="AKU33" s="29"/>
      <c r="AKV33" s="29"/>
      <c r="AKW33" s="29"/>
      <c r="AKX33" s="29"/>
      <c r="AKY33" s="29"/>
      <c r="AKZ33" s="29"/>
      <c r="ALA33" s="29"/>
      <c r="ALB33" s="29"/>
      <c r="ALC33" s="29"/>
      <c r="ALD33" s="29"/>
      <c r="ALE33" s="29"/>
      <c r="ALF33" s="29"/>
      <c r="ALG33" s="29"/>
      <c r="ALH33" s="29"/>
      <c r="ALI33" s="29"/>
      <c r="ALJ33" s="29"/>
      <c r="ALK33" s="29"/>
      <c r="ALL33" s="29"/>
      <c r="ALM33" s="29"/>
      <c r="ALN33" s="29"/>
      <c r="ALO33" s="29"/>
      <c r="ALP33" s="29"/>
      <c r="ALQ33" s="29"/>
      <c r="ALR33" s="29"/>
      <c r="ALS33" s="29"/>
      <c r="ALT33" s="29"/>
      <c r="ALU33" s="29"/>
      <c r="ALV33" s="29"/>
      <c r="ALW33" s="29"/>
      <c r="ALX33" s="29"/>
      <c r="ALY33" s="29"/>
      <c r="ALZ33" s="29"/>
      <c r="AMA33" s="29"/>
      <c r="AMB33" s="29"/>
      <c r="AMC33" s="29"/>
      <c r="AMD33" s="29"/>
    </row>
    <row r="34" spans="1:1018" s="28" customFormat="1" ht="110.25" x14ac:dyDescent="0.25">
      <c r="A34" s="16" t="s">
        <v>122</v>
      </c>
      <c r="B34" s="87" t="s">
        <v>372</v>
      </c>
      <c r="C34" s="112" t="s">
        <v>373</v>
      </c>
      <c r="D34" s="49" t="s">
        <v>33</v>
      </c>
      <c r="E34" s="4" t="s">
        <v>33</v>
      </c>
      <c r="F34" s="49" t="s">
        <v>33</v>
      </c>
      <c r="G34" s="60">
        <f t="shared" si="46"/>
        <v>1.62</v>
      </c>
      <c r="H34" s="60">
        <f t="shared" si="47"/>
        <v>1.62</v>
      </c>
      <c r="I34" s="4">
        <f t="shared" si="48"/>
        <v>0.42378524000000001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0.42378524000000001</v>
      </c>
      <c r="P34" s="62">
        <v>1.62</v>
      </c>
      <c r="Q34" s="60">
        <v>0</v>
      </c>
      <c r="R34" s="60">
        <f t="shared" si="49"/>
        <v>1.1962147600000002</v>
      </c>
      <c r="S34" s="60" t="s">
        <v>33</v>
      </c>
      <c r="T34" s="60">
        <f t="shared" si="50"/>
        <v>-1.1962147600000002</v>
      </c>
      <c r="U34" s="62" t="s">
        <v>33</v>
      </c>
      <c r="V34" s="4" t="s">
        <v>33</v>
      </c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31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FU34" s="29"/>
      <c r="AFV34" s="29"/>
      <c r="AFW34" s="29"/>
      <c r="AFX34" s="29"/>
      <c r="AFY34" s="29"/>
      <c r="AFZ34" s="29"/>
      <c r="AGA34" s="29"/>
      <c r="AGB34" s="29"/>
      <c r="AGC34" s="29"/>
      <c r="AGD34" s="29"/>
      <c r="AGE34" s="29"/>
      <c r="AGF34" s="29"/>
      <c r="AGG34" s="29"/>
      <c r="AGH34" s="29"/>
      <c r="AGI34" s="29"/>
      <c r="AGJ34" s="29"/>
      <c r="AGK34" s="29"/>
      <c r="AGL34" s="29"/>
      <c r="AGM34" s="29"/>
      <c r="AGN34" s="29"/>
      <c r="AGO34" s="29"/>
      <c r="AGP34" s="29"/>
      <c r="AGQ34" s="29"/>
      <c r="AGR34" s="29"/>
      <c r="AGS34" s="29"/>
      <c r="AGT34" s="29"/>
      <c r="AGU34" s="29"/>
      <c r="AGV34" s="29"/>
      <c r="AGW34" s="29"/>
      <c r="AGX34" s="29"/>
      <c r="AGY34" s="29"/>
      <c r="AGZ34" s="29"/>
      <c r="AHA34" s="29"/>
      <c r="AHB34" s="29"/>
      <c r="AHC34" s="29"/>
      <c r="AHD34" s="29"/>
      <c r="AHE34" s="29"/>
      <c r="AHF34" s="29"/>
      <c r="AHG34" s="29"/>
      <c r="AHH34" s="29"/>
      <c r="AHI34" s="29"/>
      <c r="AHJ34" s="29"/>
      <c r="AHK34" s="29"/>
      <c r="AHL34" s="29"/>
      <c r="AHM34" s="29"/>
      <c r="AHN34" s="29"/>
      <c r="AHO34" s="29"/>
      <c r="AHP34" s="29"/>
      <c r="AHQ34" s="29"/>
      <c r="AHR34" s="29"/>
      <c r="AHS34" s="29"/>
      <c r="AHT34" s="29"/>
      <c r="AHU34" s="29"/>
      <c r="AHV34" s="29"/>
      <c r="AHW34" s="29"/>
      <c r="AHX34" s="29"/>
      <c r="AHY34" s="29"/>
      <c r="AHZ34" s="29"/>
      <c r="AIA34" s="29"/>
      <c r="AIB34" s="29"/>
      <c r="AIC34" s="29"/>
      <c r="AID34" s="29"/>
      <c r="AIE34" s="29"/>
      <c r="AIF34" s="29"/>
      <c r="AIG34" s="29"/>
      <c r="AIH34" s="29"/>
      <c r="AII34" s="29"/>
      <c r="AIJ34" s="29"/>
      <c r="AIK34" s="29"/>
      <c r="AIL34" s="29"/>
      <c r="AIM34" s="29"/>
      <c r="AIN34" s="29"/>
      <c r="AIO34" s="29"/>
      <c r="AIP34" s="29"/>
      <c r="AIQ34" s="29"/>
      <c r="AIR34" s="29"/>
      <c r="AIS34" s="29"/>
      <c r="AIT34" s="29"/>
      <c r="AIU34" s="29"/>
      <c r="AIV34" s="29"/>
      <c r="AIW34" s="29"/>
      <c r="AIX34" s="29"/>
      <c r="AIY34" s="29"/>
      <c r="AIZ34" s="29"/>
      <c r="AJA34" s="29"/>
      <c r="AJB34" s="29"/>
      <c r="AJC34" s="29"/>
      <c r="AJD34" s="29"/>
      <c r="AJE34" s="29"/>
      <c r="AJF34" s="29"/>
      <c r="AJG34" s="29"/>
      <c r="AJH34" s="29"/>
      <c r="AJI34" s="29"/>
      <c r="AJJ34" s="29"/>
      <c r="AJK34" s="29"/>
      <c r="AJL34" s="29"/>
      <c r="AJM34" s="29"/>
      <c r="AJN34" s="29"/>
      <c r="AJO34" s="29"/>
      <c r="AJP34" s="29"/>
      <c r="AJQ34" s="29"/>
      <c r="AJR34" s="29"/>
      <c r="AJS34" s="29"/>
      <c r="AJT34" s="29"/>
      <c r="AJU34" s="29"/>
      <c r="AJV34" s="29"/>
      <c r="AJW34" s="29"/>
      <c r="AJX34" s="29"/>
      <c r="AJY34" s="29"/>
      <c r="AJZ34" s="29"/>
      <c r="AKA34" s="29"/>
      <c r="AKB34" s="29"/>
      <c r="AKC34" s="29"/>
      <c r="AKD34" s="29"/>
      <c r="AKE34" s="29"/>
      <c r="AKF34" s="29"/>
      <c r="AKG34" s="29"/>
      <c r="AKH34" s="29"/>
      <c r="AKI34" s="29"/>
      <c r="AKJ34" s="29"/>
      <c r="AKK34" s="29"/>
      <c r="AKL34" s="29"/>
      <c r="AKM34" s="29"/>
      <c r="AKN34" s="29"/>
      <c r="AKO34" s="29"/>
      <c r="AKP34" s="29"/>
      <c r="AKQ34" s="29"/>
      <c r="AKR34" s="29"/>
      <c r="AKS34" s="29"/>
      <c r="AKT34" s="29"/>
      <c r="AKU34" s="29"/>
      <c r="AKV34" s="29"/>
      <c r="AKW34" s="29"/>
      <c r="AKX34" s="29"/>
      <c r="AKY34" s="29"/>
      <c r="AKZ34" s="29"/>
      <c r="ALA34" s="29"/>
      <c r="ALB34" s="29"/>
      <c r="ALC34" s="29"/>
      <c r="ALD34" s="29"/>
      <c r="ALE34" s="29"/>
      <c r="ALF34" s="29"/>
      <c r="ALG34" s="29"/>
      <c r="ALH34" s="29"/>
      <c r="ALI34" s="29"/>
      <c r="ALJ34" s="29"/>
      <c r="ALK34" s="29"/>
      <c r="ALL34" s="29"/>
      <c r="ALM34" s="29"/>
      <c r="ALN34" s="29"/>
      <c r="ALO34" s="29"/>
      <c r="ALP34" s="29"/>
      <c r="ALQ34" s="29"/>
      <c r="ALR34" s="29"/>
      <c r="ALS34" s="29"/>
      <c r="ALT34" s="29"/>
      <c r="ALU34" s="29"/>
      <c r="ALV34" s="29"/>
      <c r="ALW34" s="29"/>
      <c r="ALX34" s="29"/>
      <c r="ALY34" s="29"/>
      <c r="ALZ34" s="29"/>
      <c r="AMA34" s="29"/>
      <c r="AMB34" s="29"/>
      <c r="AMC34" s="29"/>
      <c r="AMD34" s="29"/>
    </row>
    <row r="35" spans="1:1018" s="28" customFormat="1" ht="78.75" x14ac:dyDescent="0.25">
      <c r="A35" s="16" t="s">
        <v>122</v>
      </c>
      <c r="B35" s="87" t="s">
        <v>374</v>
      </c>
      <c r="C35" s="112" t="s">
        <v>375</v>
      </c>
      <c r="D35" s="49" t="s">
        <v>33</v>
      </c>
      <c r="E35" s="4" t="s">
        <v>33</v>
      </c>
      <c r="F35" s="49" t="s">
        <v>33</v>
      </c>
      <c r="G35" s="60">
        <f t="shared" si="46"/>
        <v>1.47</v>
      </c>
      <c r="H35" s="60">
        <f t="shared" si="47"/>
        <v>1.47</v>
      </c>
      <c r="I35" s="4">
        <f t="shared" si="48"/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2">
        <v>1.47</v>
      </c>
      <c r="Q35" s="60">
        <v>0</v>
      </c>
      <c r="R35" s="60">
        <f t="shared" si="49"/>
        <v>1.47</v>
      </c>
      <c r="S35" s="60" t="s">
        <v>33</v>
      </c>
      <c r="T35" s="60">
        <f t="shared" si="50"/>
        <v>-1.47</v>
      </c>
      <c r="U35" s="62" t="s">
        <v>33</v>
      </c>
      <c r="V35" s="4" t="s">
        <v>33</v>
      </c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31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</row>
    <row r="36" spans="1:1018" s="28" customFormat="1" ht="63" x14ac:dyDescent="0.25">
      <c r="A36" s="16" t="s">
        <v>122</v>
      </c>
      <c r="B36" s="89" t="s">
        <v>376</v>
      </c>
      <c r="C36" s="112" t="s">
        <v>377</v>
      </c>
      <c r="D36" s="49" t="s">
        <v>33</v>
      </c>
      <c r="E36" s="4" t="s">
        <v>33</v>
      </c>
      <c r="F36" s="49" t="s">
        <v>33</v>
      </c>
      <c r="G36" s="60">
        <f t="shared" si="46"/>
        <v>18.87</v>
      </c>
      <c r="H36" s="60">
        <f t="shared" si="47"/>
        <v>18.87</v>
      </c>
      <c r="I36" s="4">
        <f t="shared" si="48"/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2">
        <v>18.87</v>
      </c>
      <c r="Q36" s="60">
        <v>0</v>
      </c>
      <c r="R36" s="60">
        <f t="shared" si="49"/>
        <v>18.87</v>
      </c>
      <c r="S36" s="60" t="s">
        <v>33</v>
      </c>
      <c r="T36" s="60">
        <f t="shared" si="50"/>
        <v>-18.87</v>
      </c>
      <c r="U36" s="62" t="s">
        <v>33</v>
      </c>
      <c r="V36" s="4" t="s">
        <v>33</v>
      </c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31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</row>
    <row r="37" spans="1:1018" s="28" customFormat="1" ht="15.75" x14ac:dyDescent="0.25">
      <c r="A37" s="53" t="s">
        <v>150</v>
      </c>
      <c r="B37" s="54" t="s">
        <v>151</v>
      </c>
      <c r="C37" s="54" t="s">
        <v>32</v>
      </c>
      <c r="D37" s="64" t="s">
        <v>33</v>
      </c>
      <c r="E37" s="63" t="s">
        <v>33</v>
      </c>
      <c r="F37" s="63" t="s">
        <v>33</v>
      </c>
      <c r="G37" s="65">
        <f t="shared" si="3"/>
        <v>21</v>
      </c>
      <c r="H37" s="65">
        <f t="shared" si="4"/>
        <v>21</v>
      </c>
      <c r="I37" s="63">
        <f t="shared" si="5"/>
        <v>3.3704109999999998</v>
      </c>
      <c r="J37" s="65">
        <f>SUM(J38:J46)</f>
        <v>0</v>
      </c>
      <c r="K37" s="65">
        <f t="shared" ref="K37:P37" si="51">SUM(K38:K46)</f>
        <v>0</v>
      </c>
      <c r="L37" s="65">
        <f t="shared" si="51"/>
        <v>0</v>
      </c>
      <c r="M37" s="65">
        <f t="shared" ref="M37" si="52">SUM(M38:M46)</f>
        <v>2.0459999999999998</v>
      </c>
      <c r="N37" s="65">
        <f t="shared" si="51"/>
        <v>0</v>
      </c>
      <c r="O37" s="65">
        <f t="shared" si="51"/>
        <v>1.324411</v>
      </c>
      <c r="P37" s="59">
        <f t="shared" si="51"/>
        <v>21</v>
      </c>
      <c r="Q37" s="65">
        <f t="shared" ref="Q37" si="53">SUM(Q38:Q46)</f>
        <v>0</v>
      </c>
      <c r="R37" s="65">
        <f t="shared" si="9"/>
        <v>17.629588999999999</v>
      </c>
      <c r="S37" s="65" t="s">
        <v>33</v>
      </c>
      <c r="T37" s="65">
        <f t="shared" si="10"/>
        <v>-17.629588999999999</v>
      </c>
      <c r="U37" s="59" t="s">
        <v>33</v>
      </c>
      <c r="V37" s="63" t="s">
        <v>33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31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</row>
    <row r="38" spans="1:1018" s="28" customFormat="1" ht="78.75" x14ac:dyDescent="0.25">
      <c r="A38" s="13" t="s">
        <v>150</v>
      </c>
      <c r="B38" s="90" t="s">
        <v>378</v>
      </c>
      <c r="C38" s="111" t="s">
        <v>334</v>
      </c>
      <c r="D38" s="49" t="s">
        <v>33</v>
      </c>
      <c r="E38" s="4" t="s">
        <v>33</v>
      </c>
      <c r="F38" s="4" t="s">
        <v>33</v>
      </c>
      <c r="G38" s="60">
        <f t="shared" si="3"/>
        <v>6.35</v>
      </c>
      <c r="H38" s="60">
        <f t="shared" si="4"/>
        <v>6.35</v>
      </c>
      <c r="I38" s="4">
        <f t="shared" si="5"/>
        <v>0.45900000000000002</v>
      </c>
      <c r="J38" s="60">
        <v>0</v>
      </c>
      <c r="K38" s="60">
        <v>0</v>
      </c>
      <c r="L38" s="60">
        <v>0</v>
      </c>
      <c r="M38" s="60">
        <v>0.45900000000000002</v>
      </c>
      <c r="N38" s="60">
        <v>0</v>
      </c>
      <c r="O38" s="60">
        <v>0</v>
      </c>
      <c r="P38" s="62">
        <v>6.35</v>
      </c>
      <c r="Q38" s="60">
        <v>0</v>
      </c>
      <c r="R38" s="60">
        <f t="shared" si="9"/>
        <v>5.891</v>
      </c>
      <c r="S38" s="60" t="s">
        <v>33</v>
      </c>
      <c r="T38" s="60">
        <f t="shared" si="10"/>
        <v>-5.891</v>
      </c>
      <c r="U38" s="62" t="s">
        <v>33</v>
      </c>
      <c r="V38" s="4" t="s">
        <v>33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31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  <c r="QR38" s="29"/>
      <c r="QS38" s="29"/>
      <c r="QT38" s="29"/>
      <c r="QU38" s="29"/>
      <c r="QV38" s="29"/>
      <c r="QW38" s="29"/>
      <c r="QX38" s="29"/>
      <c r="QY38" s="29"/>
      <c r="QZ38" s="29"/>
      <c r="RA38" s="29"/>
      <c r="RB38" s="29"/>
      <c r="RC38" s="29"/>
      <c r="RD38" s="29"/>
      <c r="RE38" s="29"/>
      <c r="RF38" s="29"/>
      <c r="RG38" s="29"/>
      <c r="RH38" s="29"/>
      <c r="RI38" s="29"/>
      <c r="RJ38" s="29"/>
      <c r="RK38" s="29"/>
      <c r="RL38" s="29"/>
      <c r="RM38" s="29"/>
      <c r="RN38" s="29"/>
      <c r="RO38" s="29"/>
      <c r="RP38" s="29"/>
      <c r="RQ38" s="29"/>
      <c r="RR38" s="29"/>
      <c r="RS38" s="29"/>
      <c r="RT38" s="29"/>
      <c r="RU38" s="29"/>
      <c r="RV38" s="29"/>
      <c r="RW38" s="29"/>
      <c r="RX38" s="29"/>
      <c r="RY38" s="29"/>
      <c r="RZ38" s="29"/>
      <c r="SA38" s="29"/>
      <c r="SB38" s="29"/>
      <c r="SC38" s="29"/>
      <c r="SD38" s="29"/>
      <c r="SE38" s="29"/>
      <c r="SF38" s="29"/>
      <c r="SG38" s="29"/>
      <c r="SH38" s="29"/>
      <c r="SI38" s="29"/>
      <c r="SJ38" s="29"/>
      <c r="SK38" s="29"/>
      <c r="SL38" s="29"/>
      <c r="SM38" s="29"/>
      <c r="SN38" s="29"/>
      <c r="SO38" s="29"/>
      <c r="SP38" s="29"/>
      <c r="SQ38" s="29"/>
      <c r="SR38" s="29"/>
      <c r="SS38" s="29"/>
      <c r="ST38" s="29"/>
      <c r="SU38" s="29"/>
      <c r="SV38" s="29"/>
      <c r="SW38" s="29"/>
      <c r="SX38" s="29"/>
      <c r="SY38" s="29"/>
      <c r="SZ38" s="29"/>
      <c r="TA38" s="29"/>
      <c r="TB38" s="29"/>
      <c r="TC38" s="29"/>
      <c r="TD38" s="29"/>
      <c r="TE38" s="29"/>
      <c r="TF38" s="29"/>
      <c r="TG38" s="29"/>
      <c r="TH38" s="29"/>
      <c r="TI38" s="29"/>
      <c r="TJ38" s="29"/>
      <c r="TK38" s="29"/>
      <c r="TL38" s="29"/>
      <c r="TM38" s="29"/>
      <c r="TN38" s="29"/>
      <c r="TO38" s="29"/>
      <c r="TP38" s="29"/>
      <c r="TQ38" s="29"/>
      <c r="TR38" s="29"/>
      <c r="TS38" s="29"/>
      <c r="TT38" s="29"/>
      <c r="TU38" s="29"/>
      <c r="TV38" s="29"/>
      <c r="TW38" s="29"/>
      <c r="TX38" s="29"/>
      <c r="TY38" s="29"/>
      <c r="TZ38" s="29"/>
      <c r="UA38" s="29"/>
      <c r="UB38" s="29"/>
      <c r="UC38" s="29"/>
      <c r="UD38" s="29"/>
      <c r="UE38" s="29"/>
      <c r="UF38" s="29"/>
      <c r="UG38" s="29"/>
      <c r="UH38" s="29"/>
      <c r="UI38" s="29"/>
      <c r="UJ38" s="29"/>
      <c r="UK38" s="29"/>
      <c r="UL38" s="29"/>
      <c r="UM38" s="29"/>
      <c r="UN38" s="29"/>
      <c r="UO38" s="29"/>
      <c r="UP38" s="29"/>
      <c r="UQ38" s="29"/>
      <c r="UR38" s="29"/>
      <c r="US38" s="29"/>
      <c r="UT38" s="29"/>
      <c r="UU38" s="29"/>
      <c r="UV38" s="29"/>
      <c r="UW38" s="29"/>
      <c r="UX38" s="29"/>
      <c r="UY38" s="29"/>
      <c r="UZ38" s="29"/>
      <c r="VA38" s="29"/>
      <c r="VB38" s="29"/>
      <c r="VC38" s="29"/>
      <c r="VD38" s="29"/>
      <c r="VE38" s="29"/>
      <c r="VF38" s="29"/>
      <c r="VG38" s="29"/>
      <c r="VH38" s="29"/>
      <c r="VI38" s="29"/>
      <c r="VJ38" s="29"/>
      <c r="VK38" s="29"/>
      <c r="VL38" s="29"/>
      <c r="VM38" s="29"/>
      <c r="VN38" s="29"/>
      <c r="VO38" s="29"/>
      <c r="VP38" s="29"/>
      <c r="VQ38" s="29"/>
      <c r="VR38" s="29"/>
      <c r="VS38" s="29"/>
      <c r="VT38" s="29"/>
      <c r="VU38" s="29"/>
      <c r="VV38" s="29"/>
      <c r="VW38" s="29"/>
      <c r="VX38" s="29"/>
      <c r="VY38" s="29"/>
      <c r="VZ38" s="29"/>
      <c r="WA38" s="29"/>
      <c r="WB38" s="29"/>
      <c r="WC38" s="29"/>
      <c r="WD38" s="29"/>
      <c r="WE38" s="29"/>
      <c r="WF38" s="29"/>
      <c r="WG38" s="29"/>
      <c r="WH38" s="29"/>
      <c r="WI38" s="29"/>
      <c r="WJ38" s="29"/>
      <c r="WK38" s="29"/>
      <c r="WL38" s="29"/>
      <c r="WM38" s="29"/>
      <c r="WN38" s="29"/>
      <c r="WO38" s="29"/>
      <c r="WP38" s="29"/>
      <c r="WQ38" s="29"/>
      <c r="WR38" s="29"/>
      <c r="WS38" s="29"/>
      <c r="WT38" s="29"/>
      <c r="WU38" s="29"/>
      <c r="WV38" s="29"/>
      <c r="WW38" s="29"/>
      <c r="WX38" s="29"/>
      <c r="WY38" s="29"/>
      <c r="WZ38" s="29"/>
      <c r="XA38" s="29"/>
      <c r="XB38" s="29"/>
      <c r="XC38" s="29"/>
      <c r="XD38" s="29"/>
      <c r="XE38" s="29"/>
      <c r="XF38" s="29"/>
      <c r="XG38" s="29"/>
      <c r="XH38" s="29"/>
      <c r="XI38" s="29"/>
      <c r="XJ38" s="29"/>
      <c r="XK38" s="29"/>
      <c r="XL38" s="29"/>
      <c r="XM38" s="29"/>
      <c r="XN38" s="29"/>
      <c r="XO38" s="29"/>
      <c r="XP38" s="29"/>
      <c r="XQ38" s="29"/>
      <c r="XR38" s="29"/>
      <c r="XS38" s="29"/>
      <c r="XT38" s="29"/>
      <c r="XU38" s="29"/>
      <c r="XV38" s="29"/>
      <c r="XW38" s="29"/>
      <c r="XX38" s="29"/>
      <c r="XY38" s="29"/>
      <c r="XZ38" s="29"/>
      <c r="YA38" s="29"/>
      <c r="YB38" s="29"/>
      <c r="YC38" s="29"/>
      <c r="YD38" s="29"/>
      <c r="YE38" s="29"/>
      <c r="YF38" s="29"/>
      <c r="YG38" s="29"/>
      <c r="YH38" s="29"/>
      <c r="YI38" s="29"/>
      <c r="YJ38" s="29"/>
      <c r="YK38" s="29"/>
      <c r="YL38" s="29"/>
      <c r="YM38" s="29"/>
      <c r="YN38" s="29"/>
      <c r="YO38" s="29"/>
      <c r="YP38" s="29"/>
      <c r="YQ38" s="29"/>
      <c r="YR38" s="29"/>
      <c r="YS38" s="29"/>
      <c r="YT38" s="29"/>
      <c r="YU38" s="29"/>
      <c r="YV38" s="29"/>
      <c r="YW38" s="29"/>
      <c r="YX38" s="29"/>
      <c r="YY38" s="29"/>
      <c r="YZ38" s="29"/>
      <c r="ZA38" s="29"/>
      <c r="ZB38" s="29"/>
      <c r="ZC38" s="29"/>
      <c r="ZD38" s="29"/>
      <c r="ZE38" s="29"/>
      <c r="ZF38" s="29"/>
      <c r="ZG38" s="29"/>
      <c r="ZH38" s="29"/>
      <c r="ZI38" s="29"/>
      <c r="ZJ38" s="29"/>
      <c r="ZK38" s="29"/>
      <c r="ZL38" s="29"/>
      <c r="ZM38" s="29"/>
      <c r="ZN38" s="29"/>
      <c r="ZO38" s="29"/>
      <c r="ZP38" s="29"/>
      <c r="ZQ38" s="29"/>
      <c r="ZR38" s="29"/>
      <c r="ZS38" s="29"/>
      <c r="ZT38" s="29"/>
      <c r="ZU38" s="29"/>
      <c r="ZV38" s="29"/>
      <c r="ZW38" s="29"/>
      <c r="ZX38" s="29"/>
      <c r="ZY38" s="29"/>
      <c r="ZZ38" s="29"/>
      <c r="AAA38" s="29"/>
      <c r="AAB38" s="29"/>
      <c r="AAC38" s="29"/>
      <c r="AAD38" s="29"/>
      <c r="AAE38" s="29"/>
      <c r="AAF38" s="29"/>
      <c r="AAG38" s="29"/>
      <c r="AAH38" s="29"/>
      <c r="AAI38" s="29"/>
      <c r="AAJ38" s="29"/>
      <c r="AAK38" s="29"/>
      <c r="AAL38" s="29"/>
      <c r="AAM38" s="29"/>
      <c r="AAN38" s="29"/>
      <c r="AAO38" s="29"/>
      <c r="AAP38" s="29"/>
      <c r="AAQ38" s="29"/>
      <c r="AAR38" s="29"/>
      <c r="AAS38" s="29"/>
      <c r="AAT38" s="29"/>
      <c r="AAU38" s="29"/>
      <c r="AAV38" s="29"/>
      <c r="AAW38" s="29"/>
      <c r="AAX38" s="29"/>
      <c r="AAY38" s="29"/>
      <c r="AAZ38" s="29"/>
      <c r="ABA38" s="29"/>
      <c r="ABB38" s="29"/>
      <c r="ABC38" s="29"/>
      <c r="ABD38" s="29"/>
      <c r="ABE38" s="29"/>
      <c r="ABF38" s="29"/>
      <c r="ABG38" s="29"/>
      <c r="ABH38" s="29"/>
      <c r="ABI38" s="29"/>
      <c r="ABJ38" s="29"/>
      <c r="ABK38" s="29"/>
      <c r="ABL38" s="29"/>
      <c r="ABM38" s="29"/>
      <c r="ABN38" s="29"/>
      <c r="ABO38" s="29"/>
      <c r="ABP38" s="29"/>
      <c r="ABQ38" s="29"/>
      <c r="ABR38" s="29"/>
      <c r="ABS38" s="29"/>
      <c r="ABT38" s="29"/>
      <c r="ABU38" s="29"/>
      <c r="ABV38" s="29"/>
      <c r="ABW38" s="29"/>
      <c r="ABX38" s="29"/>
      <c r="ABY38" s="29"/>
      <c r="ABZ38" s="29"/>
      <c r="ACA38" s="29"/>
      <c r="ACB38" s="29"/>
      <c r="ACC38" s="29"/>
      <c r="ACD38" s="29"/>
      <c r="ACE38" s="29"/>
      <c r="ACF38" s="29"/>
      <c r="ACG38" s="29"/>
      <c r="ACH38" s="29"/>
      <c r="ACI38" s="29"/>
      <c r="ACJ38" s="29"/>
      <c r="ACK38" s="29"/>
      <c r="ACL38" s="29"/>
      <c r="ACM38" s="29"/>
      <c r="ACN38" s="29"/>
      <c r="ACO38" s="29"/>
      <c r="ACP38" s="29"/>
      <c r="ACQ38" s="29"/>
      <c r="ACR38" s="29"/>
      <c r="ACS38" s="29"/>
      <c r="ACT38" s="29"/>
      <c r="ACU38" s="29"/>
      <c r="ACV38" s="29"/>
      <c r="ACW38" s="29"/>
      <c r="ACX38" s="29"/>
      <c r="ACY38" s="29"/>
      <c r="ACZ38" s="29"/>
      <c r="ADA38" s="29"/>
      <c r="ADB38" s="29"/>
      <c r="ADC38" s="29"/>
      <c r="ADD38" s="29"/>
      <c r="ADE38" s="29"/>
      <c r="ADF38" s="29"/>
      <c r="ADG38" s="29"/>
      <c r="ADH38" s="29"/>
      <c r="ADI38" s="29"/>
      <c r="ADJ38" s="29"/>
      <c r="ADK38" s="29"/>
      <c r="ADL38" s="29"/>
      <c r="ADM38" s="29"/>
      <c r="ADN38" s="29"/>
      <c r="ADO38" s="29"/>
      <c r="ADP38" s="29"/>
      <c r="ADQ38" s="29"/>
      <c r="ADR38" s="29"/>
      <c r="ADS38" s="29"/>
      <c r="ADT38" s="29"/>
      <c r="ADU38" s="29"/>
      <c r="ADV38" s="29"/>
      <c r="ADW38" s="29"/>
      <c r="ADX38" s="29"/>
      <c r="ADY38" s="29"/>
      <c r="ADZ38" s="29"/>
      <c r="AEA38" s="29"/>
      <c r="AEB38" s="29"/>
      <c r="AEC38" s="29"/>
      <c r="AED38" s="29"/>
      <c r="AEE38" s="29"/>
      <c r="AEF38" s="29"/>
      <c r="AEG38" s="29"/>
      <c r="AEH38" s="29"/>
      <c r="AEI38" s="29"/>
      <c r="AEJ38" s="29"/>
      <c r="AEK38" s="29"/>
      <c r="AEL38" s="29"/>
      <c r="AEM38" s="29"/>
      <c r="AEN38" s="29"/>
      <c r="AEO38" s="29"/>
      <c r="AEP38" s="29"/>
      <c r="AEQ38" s="29"/>
      <c r="AER38" s="29"/>
      <c r="AES38" s="29"/>
      <c r="AET38" s="29"/>
      <c r="AEU38" s="29"/>
      <c r="AEV38" s="29"/>
      <c r="AEW38" s="29"/>
      <c r="AEX38" s="29"/>
      <c r="AEY38" s="29"/>
      <c r="AEZ38" s="29"/>
      <c r="AFA38" s="29"/>
      <c r="AFB38" s="29"/>
      <c r="AFC38" s="29"/>
      <c r="AFD38" s="29"/>
      <c r="AFE38" s="29"/>
      <c r="AFF38" s="29"/>
      <c r="AFG38" s="29"/>
      <c r="AFH38" s="29"/>
      <c r="AFI38" s="29"/>
      <c r="AFJ38" s="29"/>
      <c r="AFK38" s="29"/>
      <c r="AFL38" s="29"/>
      <c r="AFM38" s="29"/>
      <c r="AFN38" s="29"/>
      <c r="AFO38" s="29"/>
      <c r="AFP38" s="29"/>
      <c r="AFQ38" s="29"/>
      <c r="AFR38" s="29"/>
      <c r="AFS38" s="29"/>
      <c r="AFT38" s="29"/>
      <c r="AFU38" s="29"/>
      <c r="AFV38" s="29"/>
      <c r="AFW38" s="29"/>
      <c r="AFX38" s="29"/>
      <c r="AFY38" s="29"/>
      <c r="AFZ38" s="29"/>
      <c r="AGA38" s="29"/>
      <c r="AGB38" s="29"/>
      <c r="AGC38" s="29"/>
      <c r="AGD38" s="29"/>
      <c r="AGE38" s="29"/>
      <c r="AGF38" s="29"/>
      <c r="AGG38" s="29"/>
      <c r="AGH38" s="29"/>
      <c r="AGI38" s="29"/>
      <c r="AGJ38" s="29"/>
      <c r="AGK38" s="29"/>
      <c r="AGL38" s="29"/>
      <c r="AGM38" s="29"/>
      <c r="AGN38" s="29"/>
      <c r="AGO38" s="29"/>
      <c r="AGP38" s="29"/>
      <c r="AGQ38" s="29"/>
      <c r="AGR38" s="29"/>
      <c r="AGS38" s="29"/>
      <c r="AGT38" s="29"/>
      <c r="AGU38" s="29"/>
      <c r="AGV38" s="29"/>
      <c r="AGW38" s="29"/>
      <c r="AGX38" s="29"/>
      <c r="AGY38" s="29"/>
      <c r="AGZ38" s="29"/>
      <c r="AHA38" s="29"/>
      <c r="AHB38" s="29"/>
      <c r="AHC38" s="29"/>
      <c r="AHD38" s="29"/>
      <c r="AHE38" s="29"/>
      <c r="AHF38" s="29"/>
      <c r="AHG38" s="29"/>
      <c r="AHH38" s="29"/>
      <c r="AHI38" s="29"/>
      <c r="AHJ38" s="29"/>
      <c r="AHK38" s="29"/>
      <c r="AHL38" s="29"/>
      <c r="AHM38" s="29"/>
      <c r="AHN38" s="29"/>
      <c r="AHO38" s="29"/>
      <c r="AHP38" s="29"/>
      <c r="AHQ38" s="29"/>
      <c r="AHR38" s="29"/>
      <c r="AHS38" s="29"/>
      <c r="AHT38" s="29"/>
      <c r="AHU38" s="29"/>
      <c r="AHV38" s="29"/>
      <c r="AHW38" s="29"/>
      <c r="AHX38" s="29"/>
      <c r="AHY38" s="29"/>
      <c r="AHZ38" s="29"/>
      <c r="AIA38" s="29"/>
      <c r="AIB38" s="29"/>
      <c r="AIC38" s="29"/>
      <c r="AID38" s="29"/>
      <c r="AIE38" s="29"/>
      <c r="AIF38" s="29"/>
      <c r="AIG38" s="29"/>
      <c r="AIH38" s="29"/>
      <c r="AII38" s="29"/>
      <c r="AIJ38" s="29"/>
      <c r="AIK38" s="29"/>
      <c r="AIL38" s="29"/>
      <c r="AIM38" s="29"/>
      <c r="AIN38" s="29"/>
      <c r="AIO38" s="29"/>
      <c r="AIP38" s="29"/>
      <c r="AIQ38" s="29"/>
      <c r="AIR38" s="29"/>
      <c r="AIS38" s="29"/>
      <c r="AIT38" s="29"/>
      <c r="AIU38" s="29"/>
      <c r="AIV38" s="29"/>
      <c r="AIW38" s="29"/>
      <c r="AIX38" s="29"/>
      <c r="AIY38" s="29"/>
      <c r="AIZ38" s="29"/>
      <c r="AJA38" s="29"/>
      <c r="AJB38" s="29"/>
      <c r="AJC38" s="29"/>
      <c r="AJD38" s="29"/>
      <c r="AJE38" s="29"/>
      <c r="AJF38" s="29"/>
      <c r="AJG38" s="29"/>
      <c r="AJH38" s="29"/>
      <c r="AJI38" s="29"/>
      <c r="AJJ38" s="29"/>
      <c r="AJK38" s="29"/>
      <c r="AJL38" s="29"/>
      <c r="AJM38" s="29"/>
      <c r="AJN38" s="29"/>
      <c r="AJO38" s="29"/>
      <c r="AJP38" s="29"/>
      <c r="AJQ38" s="29"/>
      <c r="AJR38" s="29"/>
      <c r="AJS38" s="29"/>
      <c r="AJT38" s="29"/>
      <c r="AJU38" s="29"/>
      <c r="AJV38" s="29"/>
      <c r="AJW38" s="29"/>
      <c r="AJX38" s="29"/>
      <c r="AJY38" s="29"/>
      <c r="AJZ38" s="29"/>
      <c r="AKA38" s="29"/>
      <c r="AKB38" s="29"/>
      <c r="AKC38" s="29"/>
      <c r="AKD38" s="29"/>
      <c r="AKE38" s="29"/>
      <c r="AKF38" s="29"/>
      <c r="AKG38" s="29"/>
      <c r="AKH38" s="29"/>
      <c r="AKI38" s="29"/>
      <c r="AKJ38" s="29"/>
      <c r="AKK38" s="29"/>
      <c r="AKL38" s="29"/>
      <c r="AKM38" s="29"/>
      <c r="AKN38" s="29"/>
      <c r="AKO38" s="29"/>
      <c r="AKP38" s="29"/>
      <c r="AKQ38" s="29"/>
      <c r="AKR38" s="29"/>
      <c r="AKS38" s="29"/>
      <c r="AKT38" s="29"/>
      <c r="AKU38" s="29"/>
      <c r="AKV38" s="29"/>
      <c r="AKW38" s="29"/>
      <c r="AKX38" s="29"/>
      <c r="AKY38" s="29"/>
      <c r="AKZ38" s="29"/>
      <c r="ALA38" s="29"/>
      <c r="ALB38" s="29"/>
      <c r="ALC38" s="29"/>
      <c r="ALD38" s="29"/>
      <c r="ALE38" s="29"/>
      <c r="ALF38" s="29"/>
      <c r="ALG38" s="29"/>
      <c r="ALH38" s="29"/>
      <c r="ALI38" s="29"/>
      <c r="ALJ38" s="29"/>
      <c r="ALK38" s="29"/>
      <c r="ALL38" s="29"/>
      <c r="ALM38" s="29"/>
      <c r="ALN38" s="29"/>
      <c r="ALO38" s="29"/>
      <c r="ALP38" s="29"/>
      <c r="ALQ38" s="29"/>
      <c r="ALR38" s="29"/>
      <c r="ALS38" s="29"/>
      <c r="ALT38" s="29"/>
      <c r="ALU38" s="29"/>
      <c r="ALV38" s="29"/>
      <c r="ALW38" s="29"/>
      <c r="ALX38" s="29"/>
      <c r="ALY38" s="29"/>
      <c r="ALZ38" s="29"/>
      <c r="AMA38" s="29"/>
      <c r="AMB38" s="29"/>
      <c r="AMC38" s="29"/>
      <c r="AMD38" s="29"/>
    </row>
    <row r="39" spans="1:1018" s="28" customFormat="1" ht="94.5" x14ac:dyDescent="0.25">
      <c r="A39" s="13" t="s">
        <v>150</v>
      </c>
      <c r="B39" s="90" t="s">
        <v>335</v>
      </c>
      <c r="C39" s="111" t="s">
        <v>336</v>
      </c>
      <c r="D39" s="49" t="s">
        <v>33</v>
      </c>
      <c r="E39" s="4" t="s">
        <v>33</v>
      </c>
      <c r="F39" s="4" t="s">
        <v>33</v>
      </c>
      <c r="G39" s="60">
        <f t="shared" ref="G39:G45" si="54">H39</f>
        <v>3.45</v>
      </c>
      <c r="H39" s="60">
        <f t="shared" ref="H39:H45" si="55">SUM(J39,L39,N39,P39)</f>
        <v>3.45</v>
      </c>
      <c r="I39" s="4">
        <f t="shared" ref="I39:I45" si="56">SUM(K39,M39,O39,Q39)</f>
        <v>0.42799999999999999</v>
      </c>
      <c r="J39" s="60">
        <v>0</v>
      </c>
      <c r="K39" s="60">
        <v>0</v>
      </c>
      <c r="L39" s="60">
        <v>0</v>
      </c>
      <c r="M39" s="60">
        <v>0.42799999999999999</v>
      </c>
      <c r="N39" s="60">
        <v>0</v>
      </c>
      <c r="O39" s="60">
        <v>0</v>
      </c>
      <c r="P39" s="62">
        <v>3.45</v>
      </c>
      <c r="Q39" s="60">
        <v>0</v>
      </c>
      <c r="R39" s="60">
        <f t="shared" ref="R39:R45" si="57">H39-I39</f>
        <v>3.0220000000000002</v>
      </c>
      <c r="S39" s="60" t="s">
        <v>33</v>
      </c>
      <c r="T39" s="60">
        <f t="shared" ref="T39:T45" si="58">I39-H39</f>
        <v>-3.0220000000000002</v>
      </c>
      <c r="U39" s="62" t="s">
        <v>33</v>
      </c>
      <c r="V39" s="4" t="s">
        <v>33</v>
      </c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31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  <c r="QR39" s="29"/>
      <c r="QS39" s="29"/>
      <c r="QT39" s="29"/>
      <c r="QU39" s="29"/>
      <c r="QV39" s="29"/>
      <c r="QW39" s="29"/>
      <c r="QX39" s="29"/>
      <c r="QY39" s="29"/>
      <c r="QZ39" s="29"/>
      <c r="RA39" s="29"/>
      <c r="RB39" s="29"/>
      <c r="RC39" s="29"/>
      <c r="RD39" s="29"/>
      <c r="RE39" s="29"/>
      <c r="RF39" s="29"/>
      <c r="RG39" s="29"/>
      <c r="RH39" s="29"/>
      <c r="RI39" s="29"/>
      <c r="RJ39" s="29"/>
      <c r="RK39" s="29"/>
      <c r="RL39" s="29"/>
      <c r="RM39" s="29"/>
      <c r="RN39" s="29"/>
      <c r="RO39" s="29"/>
      <c r="RP39" s="29"/>
      <c r="RQ39" s="29"/>
      <c r="RR39" s="29"/>
      <c r="RS39" s="29"/>
      <c r="RT39" s="29"/>
      <c r="RU39" s="29"/>
      <c r="RV39" s="29"/>
      <c r="RW39" s="29"/>
      <c r="RX39" s="29"/>
      <c r="RY39" s="29"/>
      <c r="RZ39" s="29"/>
      <c r="SA39" s="29"/>
      <c r="SB39" s="29"/>
      <c r="SC39" s="29"/>
      <c r="SD39" s="29"/>
      <c r="SE39" s="29"/>
      <c r="SF39" s="29"/>
      <c r="SG39" s="29"/>
      <c r="SH39" s="29"/>
      <c r="SI39" s="29"/>
      <c r="SJ39" s="29"/>
      <c r="SK39" s="29"/>
      <c r="SL39" s="29"/>
      <c r="SM39" s="29"/>
      <c r="SN39" s="29"/>
      <c r="SO39" s="29"/>
      <c r="SP39" s="29"/>
      <c r="SQ39" s="29"/>
      <c r="SR39" s="29"/>
      <c r="SS39" s="29"/>
      <c r="ST39" s="29"/>
      <c r="SU39" s="29"/>
      <c r="SV39" s="29"/>
      <c r="SW39" s="29"/>
      <c r="SX39" s="29"/>
      <c r="SY39" s="29"/>
      <c r="SZ39" s="29"/>
      <c r="TA39" s="29"/>
      <c r="TB39" s="29"/>
      <c r="TC39" s="29"/>
      <c r="TD39" s="29"/>
      <c r="TE39" s="29"/>
      <c r="TF39" s="29"/>
      <c r="TG39" s="29"/>
      <c r="TH39" s="29"/>
      <c r="TI39" s="29"/>
      <c r="TJ39" s="29"/>
      <c r="TK39" s="29"/>
      <c r="TL39" s="29"/>
      <c r="TM39" s="29"/>
      <c r="TN39" s="29"/>
      <c r="TO39" s="29"/>
      <c r="TP39" s="29"/>
      <c r="TQ39" s="29"/>
      <c r="TR39" s="29"/>
      <c r="TS39" s="29"/>
      <c r="TT39" s="29"/>
      <c r="TU39" s="29"/>
      <c r="TV39" s="29"/>
      <c r="TW39" s="29"/>
      <c r="TX39" s="29"/>
      <c r="TY39" s="29"/>
      <c r="TZ39" s="29"/>
      <c r="UA39" s="29"/>
      <c r="UB39" s="29"/>
      <c r="UC39" s="29"/>
      <c r="UD39" s="29"/>
      <c r="UE39" s="29"/>
      <c r="UF39" s="29"/>
      <c r="UG39" s="29"/>
      <c r="UH39" s="29"/>
      <c r="UI39" s="29"/>
      <c r="UJ39" s="29"/>
      <c r="UK39" s="29"/>
      <c r="UL39" s="29"/>
      <c r="UM39" s="29"/>
      <c r="UN39" s="29"/>
      <c r="UO39" s="29"/>
      <c r="UP39" s="29"/>
      <c r="UQ39" s="29"/>
      <c r="UR39" s="29"/>
      <c r="US39" s="29"/>
      <c r="UT39" s="29"/>
      <c r="UU39" s="29"/>
      <c r="UV39" s="29"/>
      <c r="UW39" s="29"/>
      <c r="UX39" s="29"/>
      <c r="UY39" s="29"/>
      <c r="UZ39" s="29"/>
      <c r="VA39" s="29"/>
      <c r="VB39" s="29"/>
      <c r="VC39" s="29"/>
      <c r="VD39" s="29"/>
      <c r="VE39" s="29"/>
      <c r="VF39" s="29"/>
      <c r="VG39" s="29"/>
      <c r="VH39" s="29"/>
      <c r="VI39" s="29"/>
      <c r="VJ39" s="29"/>
      <c r="VK39" s="29"/>
      <c r="VL39" s="29"/>
      <c r="VM39" s="29"/>
      <c r="VN39" s="29"/>
      <c r="VO39" s="29"/>
      <c r="VP39" s="29"/>
      <c r="VQ39" s="29"/>
      <c r="VR39" s="29"/>
      <c r="VS39" s="29"/>
      <c r="VT39" s="29"/>
      <c r="VU39" s="29"/>
      <c r="VV39" s="29"/>
      <c r="VW39" s="29"/>
      <c r="VX39" s="29"/>
      <c r="VY39" s="29"/>
      <c r="VZ39" s="29"/>
      <c r="WA39" s="29"/>
      <c r="WB39" s="29"/>
      <c r="WC39" s="29"/>
      <c r="WD39" s="29"/>
      <c r="WE39" s="29"/>
      <c r="WF39" s="29"/>
      <c r="WG39" s="29"/>
      <c r="WH39" s="29"/>
      <c r="WI39" s="29"/>
      <c r="WJ39" s="29"/>
      <c r="WK39" s="29"/>
      <c r="WL39" s="29"/>
      <c r="WM39" s="29"/>
      <c r="WN39" s="29"/>
      <c r="WO39" s="29"/>
      <c r="WP39" s="29"/>
      <c r="WQ39" s="29"/>
      <c r="WR39" s="29"/>
      <c r="WS39" s="29"/>
      <c r="WT39" s="29"/>
      <c r="WU39" s="29"/>
      <c r="WV39" s="29"/>
      <c r="WW39" s="29"/>
      <c r="WX39" s="29"/>
      <c r="WY39" s="29"/>
      <c r="WZ39" s="29"/>
      <c r="XA39" s="29"/>
      <c r="XB39" s="29"/>
      <c r="XC39" s="29"/>
      <c r="XD39" s="29"/>
      <c r="XE39" s="29"/>
      <c r="XF39" s="29"/>
      <c r="XG39" s="29"/>
      <c r="XH39" s="29"/>
      <c r="XI39" s="29"/>
      <c r="XJ39" s="29"/>
      <c r="XK39" s="29"/>
      <c r="XL39" s="29"/>
      <c r="XM39" s="29"/>
      <c r="XN39" s="29"/>
      <c r="XO39" s="29"/>
      <c r="XP39" s="29"/>
      <c r="XQ39" s="29"/>
      <c r="XR39" s="29"/>
      <c r="XS39" s="29"/>
      <c r="XT39" s="29"/>
      <c r="XU39" s="29"/>
      <c r="XV39" s="29"/>
      <c r="XW39" s="29"/>
      <c r="XX39" s="29"/>
      <c r="XY39" s="29"/>
      <c r="XZ39" s="29"/>
      <c r="YA39" s="29"/>
      <c r="YB39" s="29"/>
      <c r="YC39" s="29"/>
      <c r="YD39" s="29"/>
      <c r="YE39" s="29"/>
      <c r="YF39" s="29"/>
      <c r="YG39" s="29"/>
      <c r="YH39" s="29"/>
      <c r="YI39" s="29"/>
      <c r="YJ39" s="29"/>
      <c r="YK39" s="29"/>
      <c r="YL39" s="29"/>
      <c r="YM39" s="29"/>
      <c r="YN39" s="29"/>
      <c r="YO39" s="29"/>
      <c r="YP39" s="29"/>
      <c r="YQ39" s="29"/>
      <c r="YR39" s="29"/>
      <c r="YS39" s="29"/>
      <c r="YT39" s="29"/>
      <c r="YU39" s="29"/>
      <c r="YV39" s="29"/>
      <c r="YW39" s="29"/>
      <c r="YX39" s="29"/>
      <c r="YY39" s="29"/>
      <c r="YZ39" s="29"/>
      <c r="ZA39" s="29"/>
      <c r="ZB39" s="29"/>
      <c r="ZC39" s="29"/>
      <c r="ZD39" s="29"/>
      <c r="ZE39" s="29"/>
      <c r="ZF39" s="29"/>
      <c r="ZG39" s="29"/>
      <c r="ZH39" s="29"/>
      <c r="ZI39" s="29"/>
      <c r="ZJ39" s="29"/>
      <c r="ZK39" s="29"/>
      <c r="ZL39" s="29"/>
      <c r="ZM39" s="29"/>
      <c r="ZN39" s="29"/>
      <c r="ZO39" s="29"/>
      <c r="ZP39" s="29"/>
      <c r="ZQ39" s="29"/>
      <c r="ZR39" s="29"/>
      <c r="ZS39" s="29"/>
      <c r="ZT39" s="29"/>
      <c r="ZU39" s="29"/>
      <c r="ZV39" s="29"/>
      <c r="ZW39" s="29"/>
      <c r="ZX39" s="29"/>
      <c r="ZY39" s="29"/>
      <c r="ZZ39" s="29"/>
      <c r="AAA39" s="29"/>
      <c r="AAB39" s="29"/>
      <c r="AAC39" s="29"/>
      <c r="AAD39" s="29"/>
      <c r="AAE39" s="29"/>
      <c r="AAF39" s="29"/>
      <c r="AAG39" s="29"/>
      <c r="AAH39" s="29"/>
      <c r="AAI39" s="29"/>
      <c r="AAJ39" s="29"/>
      <c r="AAK39" s="29"/>
      <c r="AAL39" s="29"/>
      <c r="AAM39" s="29"/>
      <c r="AAN39" s="29"/>
      <c r="AAO39" s="29"/>
      <c r="AAP39" s="29"/>
      <c r="AAQ39" s="29"/>
      <c r="AAR39" s="29"/>
      <c r="AAS39" s="29"/>
      <c r="AAT39" s="29"/>
      <c r="AAU39" s="29"/>
      <c r="AAV39" s="29"/>
      <c r="AAW39" s="29"/>
      <c r="AAX39" s="29"/>
      <c r="AAY39" s="29"/>
      <c r="AAZ39" s="29"/>
      <c r="ABA39" s="29"/>
      <c r="ABB39" s="29"/>
      <c r="ABC39" s="29"/>
      <c r="ABD39" s="29"/>
      <c r="ABE39" s="29"/>
      <c r="ABF39" s="29"/>
      <c r="ABG39" s="29"/>
      <c r="ABH39" s="29"/>
      <c r="ABI39" s="29"/>
      <c r="ABJ39" s="29"/>
      <c r="ABK39" s="29"/>
      <c r="ABL39" s="29"/>
      <c r="ABM39" s="29"/>
      <c r="ABN39" s="29"/>
      <c r="ABO39" s="29"/>
      <c r="ABP39" s="29"/>
      <c r="ABQ39" s="29"/>
      <c r="ABR39" s="29"/>
      <c r="ABS39" s="29"/>
      <c r="ABT39" s="29"/>
      <c r="ABU39" s="29"/>
      <c r="ABV39" s="29"/>
      <c r="ABW39" s="29"/>
      <c r="ABX39" s="29"/>
      <c r="ABY39" s="29"/>
      <c r="ABZ39" s="29"/>
      <c r="ACA39" s="29"/>
      <c r="ACB39" s="29"/>
      <c r="ACC39" s="29"/>
      <c r="ACD39" s="29"/>
      <c r="ACE39" s="29"/>
      <c r="ACF39" s="29"/>
      <c r="ACG39" s="29"/>
      <c r="ACH39" s="29"/>
      <c r="ACI39" s="29"/>
      <c r="ACJ39" s="29"/>
      <c r="ACK39" s="29"/>
      <c r="ACL39" s="29"/>
      <c r="ACM39" s="29"/>
      <c r="ACN39" s="29"/>
      <c r="ACO39" s="29"/>
      <c r="ACP39" s="29"/>
      <c r="ACQ39" s="29"/>
      <c r="ACR39" s="29"/>
      <c r="ACS39" s="29"/>
      <c r="ACT39" s="29"/>
      <c r="ACU39" s="29"/>
      <c r="ACV39" s="29"/>
      <c r="ACW39" s="29"/>
      <c r="ACX39" s="29"/>
      <c r="ACY39" s="29"/>
      <c r="ACZ39" s="29"/>
      <c r="ADA39" s="29"/>
      <c r="ADB39" s="29"/>
      <c r="ADC39" s="29"/>
      <c r="ADD39" s="29"/>
      <c r="ADE39" s="29"/>
      <c r="ADF39" s="29"/>
      <c r="ADG39" s="29"/>
      <c r="ADH39" s="29"/>
      <c r="ADI39" s="29"/>
      <c r="ADJ39" s="29"/>
      <c r="ADK39" s="29"/>
      <c r="ADL39" s="29"/>
      <c r="ADM39" s="29"/>
      <c r="ADN39" s="29"/>
      <c r="ADO39" s="29"/>
      <c r="ADP39" s="29"/>
      <c r="ADQ39" s="29"/>
      <c r="ADR39" s="29"/>
      <c r="ADS39" s="29"/>
      <c r="ADT39" s="29"/>
      <c r="ADU39" s="29"/>
      <c r="ADV39" s="29"/>
      <c r="ADW39" s="29"/>
      <c r="ADX39" s="29"/>
      <c r="ADY39" s="29"/>
      <c r="ADZ39" s="29"/>
      <c r="AEA39" s="29"/>
      <c r="AEB39" s="29"/>
      <c r="AEC39" s="29"/>
      <c r="AED39" s="29"/>
      <c r="AEE39" s="29"/>
      <c r="AEF39" s="29"/>
      <c r="AEG39" s="29"/>
      <c r="AEH39" s="29"/>
      <c r="AEI39" s="29"/>
      <c r="AEJ39" s="29"/>
      <c r="AEK39" s="29"/>
      <c r="AEL39" s="29"/>
      <c r="AEM39" s="29"/>
      <c r="AEN39" s="29"/>
      <c r="AEO39" s="29"/>
      <c r="AEP39" s="29"/>
      <c r="AEQ39" s="29"/>
      <c r="AER39" s="29"/>
      <c r="AES39" s="29"/>
      <c r="AET39" s="29"/>
      <c r="AEU39" s="29"/>
      <c r="AEV39" s="29"/>
      <c r="AEW39" s="29"/>
      <c r="AEX39" s="29"/>
      <c r="AEY39" s="29"/>
      <c r="AEZ39" s="29"/>
      <c r="AFA39" s="29"/>
      <c r="AFB39" s="29"/>
      <c r="AFC39" s="29"/>
      <c r="AFD39" s="29"/>
      <c r="AFE39" s="29"/>
      <c r="AFF39" s="29"/>
      <c r="AFG39" s="29"/>
      <c r="AFH39" s="29"/>
      <c r="AFI39" s="29"/>
      <c r="AFJ39" s="29"/>
      <c r="AFK39" s="29"/>
      <c r="AFL39" s="29"/>
      <c r="AFM39" s="29"/>
      <c r="AFN39" s="29"/>
      <c r="AFO39" s="29"/>
      <c r="AFP39" s="29"/>
      <c r="AFQ39" s="29"/>
      <c r="AFR39" s="29"/>
      <c r="AFS39" s="29"/>
      <c r="AFT39" s="29"/>
      <c r="AFU39" s="29"/>
      <c r="AFV39" s="29"/>
      <c r="AFW39" s="29"/>
      <c r="AFX39" s="29"/>
      <c r="AFY39" s="29"/>
      <c r="AFZ39" s="29"/>
      <c r="AGA39" s="29"/>
      <c r="AGB39" s="29"/>
      <c r="AGC39" s="29"/>
      <c r="AGD39" s="29"/>
      <c r="AGE39" s="29"/>
      <c r="AGF39" s="29"/>
      <c r="AGG39" s="29"/>
      <c r="AGH39" s="29"/>
      <c r="AGI39" s="29"/>
      <c r="AGJ39" s="29"/>
      <c r="AGK39" s="29"/>
      <c r="AGL39" s="29"/>
      <c r="AGM39" s="29"/>
      <c r="AGN39" s="29"/>
      <c r="AGO39" s="29"/>
      <c r="AGP39" s="29"/>
      <c r="AGQ39" s="29"/>
      <c r="AGR39" s="29"/>
      <c r="AGS39" s="29"/>
      <c r="AGT39" s="29"/>
      <c r="AGU39" s="29"/>
      <c r="AGV39" s="29"/>
      <c r="AGW39" s="29"/>
      <c r="AGX39" s="29"/>
      <c r="AGY39" s="29"/>
      <c r="AGZ39" s="29"/>
      <c r="AHA39" s="29"/>
      <c r="AHB39" s="29"/>
      <c r="AHC39" s="29"/>
      <c r="AHD39" s="29"/>
      <c r="AHE39" s="29"/>
      <c r="AHF39" s="29"/>
      <c r="AHG39" s="29"/>
      <c r="AHH39" s="29"/>
      <c r="AHI39" s="29"/>
      <c r="AHJ39" s="29"/>
      <c r="AHK39" s="29"/>
      <c r="AHL39" s="29"/>
      <c r="AHM39" s="29"/>
      <c r="AHN39" s="29"/>
      <c r="AHO39" s="29"/>
      <c r="AHP39" s="29"/>
      <c r="AHQ39" s="29"/>
      <c r="AHR39" s="29"/>
      <c r="AHS39" s="29"/>
      <c r="AHT39" s="29"/>
      <c r="AHU39" s="29"/>
      <c r="AHV39" s="29"/>
      <c r="AHW39" s="29"/>
      <c r="AHX39" s="29"/>
      <c r="AHY39" s="29"/>
      <c r="AHZ39" s="29"/>
      <c r="AIA39" s="29"/>
      <c r="AIB39" s="29"/>
      <c r="AIC39" s="29"/>
      <c r="AID39" s="29"/>
      <c r="AIE39" s="29"/>
      <c r="AIF39" s="29"/>
      <c r="AIG39" s="29"/>
      <c r="AIH39" s="29"/>
      <c r="AII39" s="29"/>
      <c r="AIJ39" s="29"/>
      <c r="AIK39" s="29"/>
      <c r="AIL39" s="29"/>
      <c r="AIM39" s="29"/>
      <c r="AIN39" s="29"/>
      <c r="AIO39" s="29"/>
      <c r="AIP39" s="29"/>
      <c r="AIQ39" s="29"/>
      <c r="AIR39" s="29"/>
      <c r="AIS39" s="29"/>
      <c r="AIT39" s="29"/>
      <c r="AIU39" s="29"/>
      <c r="AIV39" s="29"/>
      <c r="AIW39" s="29"/>
      <c r="AIX39" s="29"/>
      <c r="AIY39" s="29"/>
      <c r="AIZ39" s="29"/>
      <c r="AJA39" s="29"/>
      <c r="AJB39" s="29"/>
      <c r="AJC39" s="29"/>
      <c r="AJD39" s="29"/>
      <c r="AJE39" s="29"/>
      <c r="AJF39" s="29"/>
      <c r="AJG39" s="29"/>
      <c r="AJH39" s="29"/>
      <c r="AJI39" s="29"/>
      <c r="AJJ39" s="29"/>
      <c r="AJK39" s="29"/>
      <c r="AJL39" s="29"/>
      <c r="AJM39" s="29"/>
      <c r="AJN39" s="29"/>
      <c r="AJO39" s="29"/>
      <c r="AJP39" s="29"/>
      <c r="AJQ39" s="29"/>
      <c r="AJR39" s="29"/>
      <c r="AJS39" s="29"/>
      <c r="AJT39" s="29"/>
      <c r="AJU39" s="29"/>
      <c r="AJV39" s="29"/>
      <c r="AJW39" s="29"/>
      <c r="AJX39" s="29"/>
      <c r="AJY39" s="29"/>
      <c r="AJZ39" s="29"/>
      <c r="AKA39" s="29"/>
      <c r="AKB39" s="29"/>
      <c r="AKC39" s="29"/>
      <c r="AKD39" s="29"/>
      <c r="AKE39" s="29"/>
      <c r="AKF39" s="29"/>
      <c r="AKG39" s="29"/>
      <c r="AKH39" s="29"/>
      <c r="AKI39" s="29"/>
      <c r="AKJ39" s="29"/>
      <c r="AKK39" s="29"/>
      <c r="AKL39" s="29"/>
      <c r="AKM39" s="29"/>
      <c r="AKN39" s="29"/>
      <c r="AKO39" s="29"/>
      <c r="AKP39" s="29"/>
      <c r="AKQ39" s="29"/>
      <c r="AKR39" s="29"/>
      <c r="AKS39" s="29"/>
      <c r="AKT39" s="29"/>
      <c r="AKU39" s="29"/>
      <c r="AKV39" s="29"/>
      <c r="AKW39" s="29"/>
      <c r="AKX39" s="29"/>
      <c r="AKY39" s="29"/>
      <c r="AKZ39" s="29"/>
      <c r="ALA39" s="29"/>
      <c r="ALB39" s="29"/>
      <c r="ALC39" s="29"/>
      <c r="ALD39" s="29"/>
      <c r="ALE39" s="29"/>
      <c r="ALF39" s="29"/>
      <c r="ALG39" s="29"/>
      <c r="ALH39" s="29"/>
      <c r="ALI39" s="29"/>
      <c r="ALJ39" s="29"/>
      <c r="ALK39" s="29"/>
      <c r="ALL39" s="29"/>
      <c r="ALM39" s="29"/>
      <c r="ALN39" s="29"/>
      <c r="ALO39" s="29"/>
      <c r="ALP39" s="29"/>
      <c r="ALQ39" s="29"/>
      <c r="ALR39" s="29"/>
      <c r="ALS39" s="29"/>
      <c r="ALT39" s="29"/>
      <c r="ALU39" s="29"/>
      <c r="ALV39" s="29"/>
      <c r="ALW39" s="29"/>
      <c r="ALX39" s="29"/>
      <c r="ALY39" s="29"/>
      <c r="ALZ39" s="29"/>
      <c r="AMA39" s="29"/>
      <c r="AMB39" s="29"/>
      <c r="AMC39" s="29"/>
      <c r="AMD39" s="29"/>
    </row>
    <row r="40" spans="1:1018" s="28" customFormat="1" ht="94.5" x14ac:dyDescent="0.25">
      <c r="A40" s="13" t="s">
        <v>150</v>
      </c>
      <c r="B40" s="90" t="s">
        <v>379</v>
      </c>
      <c r="C40" s="111" t="s">
        <v>380</v>
      </c>
      <c r="D40" s="49" t="s">
        <v>33</v>
      </c>
      <c r="E40" s="4" t="s">
        <v>33</v>
      </c>
      <c r="F40" s="4" t="s">
        <v>33</v>
      </c>
      <c r="G40" s="60">
        <f t="shared" si="54"/>
        <v>0.71</v>
      </c>
      <c r="H40" s="60">
        <f t="shared" si="55"/>
        <v>0.71</v>
      </c>
      <c r="I40" s="4">
        <f t="shared" si="56"/>
        <v>0.71</v>
      </c>
      <c r="J40" s="60">
        <v>0</v>
      </c>
      <c r="K40" s="60">
        <v>0</v>
      </c>
      <c r="L40" s="60">
        <v>0</v>
      </c>
      <c r="M40" s="60">
        <v>0.71</v>
      </c>
      <c r="N40" s="60">
        <v>0</v>
      </c>
      <c r="O40" s="60">
        <v>0</v>
      </c>
      <c r="P40" s="62">
        <v>0.71</v>
      </c>
      <c r="Q40" s="62">
        <v>0</v>
      </c>
      <c r="R40" s="60">
        <f t="shared" si="57"/>
        <v>0</v>
      </c>
      <c r="S40" s="60" t="s">
        <v>33</v>
      </c>
      <c r="T40" s="60">
        <f t="shared" si="58"/>
        <v>0</v>
      </c>
      <c r="U40" s="62" t="s">
        <v>33</v>
      </c>
      <c r="V40" s="4" t="s">
        <v>33</v>
      </c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31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  <c r="QR40" s="29"/>
      <c r="QS40" s="29"/>
      <c r="QT40" s="29"/>
      <c r="QU40" s="29"/>
      <c r="QV40" s="29"/>
      <c r="QW40" s="29"/>
      <c r="QX40" s="29"/>
      <c r="QY40" s="29"/>
      <c r="QZ40" s="29"/>
      <c r="RA40" s="29"/>
      <c r="RB40" s="29"/>
      <c r="RC40" s="29"/>
      <c r="RD40" s="29"/>
      <c r="RE40" s="29"/>
      <c r="RF40" s="29"/>
      <c r="RG40" s="29"/>
      <c r="RH40" s="29"/>
      <c r="RI40" s="29"/>
      <c r="RJ40" s="29"/>
      <c r="RK40" s="29"/>
      <c r="RL40" s="29"/>
      <c r="RM40" s="29"/>
      <c r="RN40" s="29"/>
      <c r="RO40" s="29"/>
      <c r="RP40" s="29"/>
      <c r="RQ40" s="29"/>
      <c r="RR40" s="29"/>
      <c r="RS40" s="29"/>
      <c r="RT40" s="29"/>
      <c r="RU40" s="29"/>
      <c r="RV40" s="29"/>
      <c r="RW40" s="29"/>
      <c r="RX40" s="29"/>
      <c r="RY40" s="29"/>
      <c r="RZ40" s="29"/>
      <c r="SA40" s="29"/>
      <c r="SB40" s="29"/>
      <c r="SC40" s="29"/>
      <c r="SD40" s="29"/>
      <c r="SE40" s="29"/>
      <c r="SF40" s="29"/>
      <c r="SG40" s="29"/>
      <c r="SH40" s="29"/>
      <c r="SI40" s="29"/>
      <c r="SJ40" s="29"/>
      <c r="SK40" s="29"/>
      <c r="SL40" s="29"/>
      <c r="SM40" s="29"/>
      <c r="SN40" s="29"/>
      <c r="SO40" s="29"/>
      <c r="SP40" s="29"/>
      <c r="SQ40" s="29"/>
      <c r="SR40" s="29"/>
      <c r="SS40" s="29"/>
      <c r="ST40" s="29"/>
      <c r="SU40" s="29"/>
      <c r="SV40" s="29"/>
      <c r="SW40" s="29"/>
      <c r="SX40" s="29"/>
      <c r="SY40" s="29"/>
      <c r="SZ40" s="29"/>
      <c r="TA40" s="29"/>
      <c r="TB40" s="29"/>
      <c r="TC40" s="29"/>
      <c r="TD40" s="29"/>
      <c r="TE40" s="29"/>
      <c r="TF40" s="29"/>
      <c r="TG40" s="29"/>
      <c r="TH40" s="29"/>
      <c r="TI40" s="29"/>
      <c r="TJ40" s="29"/>
      <c r="TK40" s="29"/>
      <c r="TL40" s="29"/>
      <c r="TM40" s="29"/>
      <c r="TN40" s="29"/>
      <c r="TO40" s="29"/>
      <c r="TP40" s="29"/>
      <c r="TQ40" s="29"/>
      <c r="TR40" s="29"/>
      <c r="TS40" s="29"/>
      <c r="TT40" s="29"/>
      <c r="TU40" s="29"/>
      <c r="TV40" s="29"/>
      <c r="TW40" s="29"/>
      <c r="TX40" s="29"/>
      <c r="TY40" s="29"/>
      <c r="TZ40" s="29"/>
      <c r="UA40" s="29"/>
      <c r="UB40" s="29"/>
      <c r="UC40" s="29"/>
      <c r="UD40" s="29"/>
      <c r="UE40" s="29"/>
      <c r="UF40" s="29"/>
      <c r="UG40" s="29"/>
      <c r="UH40" s="29"/>
      <c r="UI40" s="29"/>
      <c r="UJ40" s="29"/>
      <c r="UK40" s="29"/>
      <c r="UL40" s="29"/>
      <c r="UM40" s="29"/>
      <c r="UN40" s="29"/>
      <c r="UO40" s="29"/>
      <c r="UP40" s="29"/>
      <c r="UQ40" s="29"/>
      <c r="UR40" s="29"/>
      <c r="US40" s="29"/>
      <c r="UT40" s="29"/>
      <c r="UU40" s="29"/>
      <c r="UV40" s="29"/>
      <c r="UW40" s="29"/>
      <c r="UX40" s="29"/>
      <c r="UY40" s="29"/>
      <c r="UZ40" s="29"/>
      <c r="VA40" s="29"/>
      <c r="VB40" s="29"/>
      <c r="VC40" s="29"/>
      <c r="VD40" s="29"/>
      <c r="VE40" s="29"/>
      <c r="VF40" s="29"/>
      <c r="VG40" s="29"/>
      <c r="VH40" s="29"/>
      <c r="VI40" s="29"/>
      <c r="VJ40" s="29"/>
      <c r="VK40" s="29"/>
      <c r="VL40" s="29"/>
      <c r="VM40" s="29"/>
      <c r="VN40" s="29"/>
      <c r="VO40" s="29"/>
      <c r="VP40" s="29"/>
      <c r="VQ40" s="29"/>
      <c r="VR40" s="29"/>
      <c r="VS40" s="29"/>
      <c r="VT40" s="29"/>
      <c r="VU40" s="29"/>
      <c r="VV40" s="29"/>
      <c r="VW40" s="29"/>
      <c r="VX40" s="29"/>
      <c r="VY40" s="29"/>
      <c r="VZ40" s="29"/>
      <c r="WA40" s="29"/>
      <c r="WB40" s="29"/>
      <c r="WC40" s="29"/>
      <c r="WD40" s="29"/>
      <c r="WE40" s="29"/>
      <c r="WF40" s="29"/>
      <c r="WG40" s="29"/>
      <c r="WH40" s="29"/>
      <c r="WI40" s="29"/>
      <c r="WJ40" s="29"/>
      <c r="WK40" s="29"/>
      <c r="WL40" s="29"/>
      <c r="WM40" s="29"/>
      <c r="WN40" s="29"/>
      <c r="WO40" s="29"/>
      <c r="WP40" s="29"/>
      <c r="WQ40" s="29"/>
      <c r="WR40" s="29"/>
      <c r="WS40" s="29"/>
      <c r="WT40" s="29"/>
      <c r="WU40" s="29"/>
      <c r="WV40" s="29"/>
      <c r="WW40" s="29"/>
      <c r="WX40" s="29"/>
      <c r="WY40" s="29"/>
      <c r="WZ40" s="29"/>
      <c r="XA40" s="29"/>
      <c r="XB40" s="29"/>
      <c r="XC40" s="29"/>
      <c r="XD40" s="29"/>
      <c r="XE40" s="29"/>
      <c r="XF40" s="29"/>
      <c r="XG40" s="29"/>
      <c r="XH40" s="29"/>
      <c r="XI40" s="29"/>
      <c r="XJ40" s="29"/>
      <c r="XK40" s="29"/>
      <c r="XL40" s="29"/>
      <c r="XM40" s="29"/>
      <c r="XN40" s="29"/>
      <c r="XO40" s="29"/>
      <c r="XP40" s="29"/>
      <c r="XQ40" s="29"/>
      <c r="XR40" s="29"/>
      <c r="XS40" s="29"/>
      <c r="XT40" s="29"/>
      <c r="XU40" s="29"/>
      <c r="XV40" s="29"/>
      <c r="XW40" s="29"/>
      <c r="XX40" s="29"/>
      <c r="XY40" s="29"/>
      <c r="XZ40" s="29"/>
      <c r="YA40" s="29"/>
      <c r="YB40" s="29"/>
      <c r="YC40" s="29"/>
      <c r="YD40" s="29"/>
      <c r="YE40" s="29"/>
      <c r="YF40" s="29"/>
      <c r="YG40" s="29"/>
      <c r="YH40" s="29"/>
      <c r="YI40" s="29"/>
      <c r="YJ40" s="29"/>
      <c r="YK40" s="29"/>
      <c r="YL40" s="29"/>
      <c r="YM40" s="29"/>
      <c r="YN40" s="29"/>
      <c r="YO40" s="29"/>
      <c r="YP40" s="29"/>
      <c r="YQ40" s="29"/>
      <c r="YR40" s="29"/>
      <c r="YS40" s="29"/>
      <c r="YT40" s="29"/>
      <c r="YU40" s="29"/>
      <c r="YV40" s="29"/>
      <c r="YW40" s="29"/>
      <c r="YX40" s="29"/>
      <c r="YY40" s="29"/>
      <c r="YZ40" s="29"/>
      <c r="ZA40" s="29"/>
      <c r="ZB40" s="29"/>
      <c r="ZC40" s="29"/>
      <c r="ZD40" s="29"/>
      <c r="ZE40" s="29"/>
      <c r="ZF40" s="29"/>
      <c r="ZG40" s="29"/>
      <c r="ZH40" s="29"/>
      <c r="ZI40" s="29"/>
      <c r="ZJ40" s="29"/>
      <c r="ZK40" s="29"/>
      <c r="ZL40" s="29"/>
      <c r="ZM40" s="29"/>
      <c r="ZN40" s="29"/>
      <c r="ZO40" s="29"/>
      <c r="ZP40" s="29"/>
      <c r="ZQ40" s="29"/>
      <c r="ZR40" s="29"/>
      <c r="ZS40" s="29"/>
      <c r="ZT40" s="29"/>
      <c r="ZU40" s="29"/>
      <c r="ZV40" s="29"/>
      <c r="ZW40" s="29"/>
      <c r="ZX40" s="29"/>
      <c r="ZY40" s="29"/>
      <c r="ZZ40" s="29"/>
      <c r="AAA40" s="29"/>
      <c r="AAB40" s="29"/>
      <c r="AAC40" s="29"/>
      <c r="AAD40" s="29"/>
      <c r="AAE40" s="29"/>
      <c r="AAF40" s="29"/>
      <c r="AAG40" s="29"/>
      <c r="AAH40" s="29"/>
      <c r="AAI40" s="29"/>
      <c r="AAJ40" s="29"/>
      <c r="AAK40" s="29"/>
      <c r="AAL40" s="29"/>
      <c r="AAM40" s="29"/>
      <c r="AAN40" s="29"/>
      <c r="AAO40" s="29"/>
      <c r="AAP40" s="29"/>
      <c r="AAQ40" s="29"/>
      <c r="AAR40" s="29"/>
      <c r="AAS40" s="29"/>
      <c r="AAT40" s="29"/>
      <c r="AAU40" s="29"/>
      <c r="AAV40" s="29"/>
      <c r="AAW40" s="29"/>
      <c r="AAX40" s="29"/>
      <c r="AAY40" s="29"/>
      <c r="AAZ40" s="29"/>
      <c r="ABA40" s="29"/>
      <c r="ABB40" s="29"/>
      <c r="ABC40" s="29"/>
      <c r="ABD40" s="29"/>
      <c r="ABE40" s="29"/>
      <c r="ABF40" s="29"/>
      <c r="ABG40" s="29"/>
      <c r="ABH40" s="29"/>
      <c r="ABI40" s="29"/>
      <c r="ABJ40" s="29"/>
      <c r="ABK40" s="29"/>
      <c r="ABL40" s="29"/>
      <c r="ABM40" s="29"/>
      <c r="ABN40" s="29"/>
      <c r="ABO40" s="29"/>
      <c r="ABP40" s="29"/>
      <c r="ABQ40" s="29"/>
      <c r="ABR40" s="29"/>
      <c r="ABS40" s="29"/>
      <c r="ABT40" s="29"/>
      <c r="ABU40" s="29"/>
      <c r="ABV40" s="29"/>
      <c r="ABW40" s="29"/>
      <c r="ABX40" s="29"/>
      <c r="ABY40" s="29"/>
      <c r="ABZ40" s="29"/>
      <c r="ACA40" s="29"/>
      <c r="ACB40" s="29"/>
      <c r="ACC40" s="29"/>
      <c r="ACD40" s="29"/>
      <c r="ACE40" s="29"/>
      <c r="ACF40" s="29"/>
      <c r="ACG40" s="29"/>
      <c r="ACH40" s="29"/>
      <c r="ACI40" s="29"/>
      <c r="ACJ40" s="29"/>
      <c r="ACK40" s="29"/>
      <c r="ACL40" s="29"/>
      <c r="ACM40" s="29"/>
      <c r="ACN40" s="29"/>
      <c r="ACO40" s="29"/>
      <c r="ACP40" s="29"/>
      <c r="ACQ40" s="29"/>
      <c r="ACR40" s="29"/>
      <c r="ACS40" s="29"/>
      <c r="ACT40" s="29"/>
      <c r="ACU40" s="29"/>
      <c r="ACV40" s="29"/>
      <c r="ACW40" s="29"/>
      <c r="ACX40" s="29"/>
      <c r="ACY40" s="29"/>
      <c r="ACZ40" s="29"/>
      <c r="ADA40" s="29"/>
      <c r="ADB40" s="29"/>
      <c r="ADC40" s="29"/>
      <c r="ADD40" s="29"/>
      <c r="ADE40" s="29"/>
      <c r="ADF40" s="29"/>
      <c r="ADG40" s="29"/>
      <c r="ADH40" s="29"/>
      <c r="ADI40" s="29"/>
      <c r="ADJ40" s="29"/>
      <c r="ADK40" s="29"/>
      <c r="ADL40" s="29"/>
      <c r="ADM40" s="29"/>
      <c r="ADN40" s="29"/>
      <c r="ADO40" s="29"/>
      <c r="ADP40" s="29"/>
      <c r="ADQ40" s="29"/>
      <c r="ADR40" s="29"/>
      <c r="ADS40" s="29"/>
      <c r="ADT40" s="29"/>
      <c r="ADU40" s="29"/>
      <c r="ADV40" s="29"/>
      <c r="ADW40" s="29"/>
      <c r="ADX40" s="29"/>
      <c r="ADY40" s="29"/>
      <c r="ADZ40" s="29"/>
      <c r="AEA40" s="29"/>
      <c r="AEB40" s="29"/>
      <c r="AEC40" s="29"/>
      <c r="AED40" s="29"/>
      <c r="AEE40" s="29"/>
      <c r="AEF40" s="29"/>
      <c r="AEG40" s="29"/>
      <c r="AEH40" s="29"/>
      <c r="AEI40" s="29"/>
      <c r="AEJ40" s="29"/>
      <c r="AEK40" s="29"/>
      <c r="AEL40" s="29"/>
      <c r="AEM40" s="29"/>
      <c r="AEN40" s="29"/>
      <c r="AEO40" s="29"/>
      <c r="AEP40" s="29"/>
      <c r="AEQ40" s="29"/>
      <c r="AER40" s="29"/>
      <c r="AES40" s="29"/>
      <c r="AET40" s="29"/>
      <c r="AEU40" s="29"/>
      <c r="AEV40" s="29"/>
      <c r="AEW40" s="29"/>
      <c r="AEX40" s="29"/>
      <c r="AEY40" s="29"/>
      <c r="AEZ40" s="29"/>
      <c r="AFA40" s="29"/>
      <c r="AFB40" s="29"/>
      <c r="AFC40" s="29"/>
      <c r="AFD40" s="29"/>
      <c r="AFE40" s="29"/>
      <c r="AFF40" s="29"/>
      <c r="AFG40" s="29"/>
      <c r="AFH40" s="29"/>
      <c r="AFI40" s="29"/>
      <c r="AFJ40" s="29"/>
      <c r="AFK40" s="29"/>
      <c r="AFL40" s="29"/>
      <c r="AFM40" s="29"/>
      <c r="AFN40" s="29"/>
      <c r="AFO40" s="29"/>
      <c r="AFP40" s="29"/>
      <c r="AFQ40" s="29"/>
      <c r="AFR40" s="29"/>
      <c r="AFS40" s="29"/>
      <c r="AFT40" s="29"/>
      <c r="AFU40" s="29"/>
      <c r="AFV40" s="29"/>
      <c r="AFW40" s="29"/>
      <c r="AFX40" s="29"/>
      <c r="AFY40" s="29"/>
      <c r="AFZ40" s="29"/>
      <c r="AGA40" s="29"/>
      <c r="AGB40" s="29"/>
      <c r="AGC40" s="29"/>
      <c r="AGD40" s="29"/>
      <c r="AGE40" s="29"/>
      <c r="AGF40" s="29"/>
      <c r="AGG40" s="29"/>
      <c r="AGH40" s="29"/>
      <c r="AGI40" s="29"/>
      <c r="AGJ40" s="29"/>
      <c r="AGK40" s="29"/>
      <c r="AGL40" s="29"/>
      <c r="AGM40" s="29"/>
      <c r="AGN40" s="29"/>
      <c r="AGO40" s="29"/>
      <c r="AGP40" s="29"/>
      <c r="AGQ40" s="29"/>
      <c r="AGR40" s="29"/>
      <c r="AGS40" s="29"/>
      <c r="AGT40" s="29"/>
      <c r="AGU40" s="29"/>
      <c r="AGV40" s="29"/>
      <c r="AGW40" s="29"/>
      <c r="AGX40" s="29"/>
      <c r="AGY40" s="29"/>
      <c r="AGZ40" s="29"/>
      <c r="AHA40" s="29"/>
      <c r="AHB40" s="29"/>
      <c r="AHC40" s="29"/>
      <c r="AHD40" s="29"/>
      <c r="AHE40" s="29"/>
      <c r="AHF40" s="29"/>
      <c r="AHG40" s="29"/>
      <c r="AHH40" s="29"/>
      <c r="AHI40" s="29"/>
      <c r="AHJ40" s="29"/>
      <c r="AHK40" s="29"/>
      <c r="AHL40" s="29"/>
      <c r="AHM40" s="29"/>
      <c r="AHN40" s="29"/>
      <c r="AHO40" s="29"/>
      <c r="AHP40" s="29"/>
      <c r="AHQ40" s="29"/>
      <c r="AHR40" s="29"/>
      <c r="AHS40" s="29"/>
      <c r="AHT40" s="29"/>
      <c r="AHU40" s="29"/>
      <c r="AHV40" s="29"/>
      <c r="AHW40" s="29"/>
      <c r="AHX40" s="29"/>
      <c r="AHY40" s="29"/>
      <c r="AHZ40" s="29"/>
      <c r="AIA40" s="29"/>
      <c r="AIB40" s="29"/>
      <c r="AIC40" s="29"/>
      <c r="AID40" s="29"/>
      <c r="AIE40" s="29"/>
      <c r="AIF40" s="29"/>
      <c r="AIG40" s="29"/>
      <c r="AIH40" s="29"/>
      <c r="AII40" s="29"/>
      <c r="AIJ40" s="29"/>
      <c r="AIK40" s="29"/>
      <c r="AIL40" s="29"/>
      <c r="AIM40" s="29"/>
      <c r="AIN40" s="29"/>
      <c r="AIO40" s="29"/>
      <c r="AIP40" s="29"/>
      <c r="AIQ40" s="29"/>
      <c r="AIR40" s="29"/>
      <c r="AIS40" s="29"/>
      <c r="AIT40" s="29"/>
      <c r="AIU40" s="29"/>
      <c r="AIV40" s="29"/>
      <c r="AIW40" s="29"/>
      <c r="AIX40" s="29"/>
      <c r="AIY40" s="29"/>
      <c r="AIZ40" s="29"/>
      <c r="AJA40" s="29"/>
      <c r="AJB40" s="29"/>
      <c r="AJC40" s="29"/>
      <c r="AJD40" s="29"/>
      <c r="AJE40" s="29"/>
      <c r="AJF40" s="29"/>
      <c r="AJG40" s="29"/>
      <c r="AJH40" s="29"/>
      <c r="AJI40" s="29"/>
      <c r="AJJ40" s="29"/>
      <c r="AJK40" s="29"/>
      <c r="AJL40" s="29"/>
      <c r="AJM40" s="29"/>
      <c r="AJN40" s="29"/>
      <c r="AJO40" s="29"/>
      <c r="AJP40" s="29"/>
      <c r="AJQ40" s="29"/>
      <c r="AJR40" s="29"/>
      <c r="AJS40" s="29"/>
      <c r="AJT40" s="29"/>
      <c r="AJU40" s="29"/>
      <c r="AJV40" s="29"/>
      <c r="AJW40" s="29"/>
      <c r="AJX40" s="29"/>
      <c r="AJY40" s="29"/>
      <c r="AJZ40" s="29"/>
      <c r="AKA40" s="29"/>
      <c r="AKB40" s="29"/>
      <c r="AKC40" s="29"/>
      <c r="AKD40" s="29"/>
      <c r="AKE40" s="29"/>
      <c r="AKF40" s="29"/>
      <c r="AKG40" s="29"/>
      <c r="AKH40" s="29"/>
      <c r="AKI40" s="29"/>
      <c r="AKJ40" s="29"/>
      <c r="AKK40" s="29"/>
      <c r="AKL40" s="29"/>
      <c r="AKM40" s="29"/>
      <c r="AKN40" s="29"/>
      <c r="AKO40" s="29"/>
      <c r="AKP40" s="29"/>
      <c r="AKQ40" s="29"/>
      <c r="AKR40" s="29"/>
      <c r="AKS40" s="29"/>
      <c r="AKT40" s="29"/>
      <c r="AKU40" s="29"/>
      <c r="AKV40" s="29"/>
      <c r="AKW40" s="29"/>
      <c r="AKX40" s="29"/>
      <c r="AKY40" s="29"/>
      <c r="AKZ40" s="29"/>
      <c r="ALA40" s="29"/>
      <c r="ALB40" s="29"/>
      <c r="ALC40" s="29"/>
      <c r="ALD40" s="29"/>
      <c r="ALE40" s="29"/>
      <c r="ALF40" s="29"/>
      <c r="ALG40" s="29"/>
      <c r="ALH40" s="29"/>
      <c r="ALI40" s="29"/>
      <c r="ALJ40" s="29"/>
      <c r="ALK40" s="29"/>
      <c r="ALL40" s="29"/>
      <c r="ALM40" s="29"/>
      <c r="ALN40" s="29"/>
      <c r="ALO40" s="29"/>
      <c r="ALP40" s="29"/>
      <c r="ALQ40" s="29"/>
      <c r="ALR40" s="29"/>
      <c r="ALS40" s="29"/>
      <c r="ALT40" s="29"/>
      <c r="ALU40" s="29"/>
      <c r="ALV40" s="29"/>
      <c r="ALW40" s="29"/>
      <c r="ALX40" s="29"/>
      <c r="ALY40" s="29"/>
      <c r="ALZ40" s="29"/>
      <c r="AMA40" s="29"/>
      <c r="AMB40" s="29"/>
      <c r="AMC40" s="29"/>
      <c r="AMD40" s="29"/>
    </row>
    <row r="41" spans="1:1018" s="28" customFormat="1" ht="47.25" x14ac:dyDescent="0.25">
      <c r="A41" s="13" t="s">
        <v>150</v>
      </c>
      <c r="B41" s="90" t="s">
        <v>381</v>
      </c>
      <c r="C41" s="111" t="s">
        <v>382</v>
      </c>
      <c r="D41" s="49" t="s">
        <v>33</v>
      </c>
      <c r="E41" s="4" t="s">
        <v>33</v>
      </c>
      <c r="F41" s="4" t="s">
        <v>33</v>
      </c>
      <c r="G41" s="60">
        <f t="shared" si="54"/>
        <v>4.47</v>
      </c>
      <c r="H41" s="60">
        <f t="shared" si="55"/>
        <v>4.47</v>
      </c>
      <c r="I41" s="4">
        <f t="shared" si="56"/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2">
        <v>4.47</v>
      </c>
      <c r="Q41" s="60">
        <v>0</v>
      </c>
      <c r="R41" s="60">
        <f t="shared" si="57"/>
        <v>4.47</v>
      </c>
      <c r="S41" s="60" t="s">
        <v>33</v>
      </c>
      <c r="T41" s="60">
        <f t="shared" si="58"/>
        <v>-4.47</v>
      </c>
      <c r="U41" s="62" t="s">
        <v>33</v>
      </c>
      <c r="V41" s="4" t="s">
        <v>33</v>
      </c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31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  <c r="QR41" s="29"/>
      <c r="QS41" s="29"/>
      <c r="QT41" s="29"/>
      <c r="QU41" s="29"/>
      <c r="QV41" s="29"/>
      <c r="QW41" s="29"/>
      <c r="QX41" s="29"/>
      <c r="QY41" s="29"/>
      <c r="QZ41" s="29"/>
      <c r="RA41" s="29"/>
      <c r="RB41" s="29"/>
      <c r="RC41" s="29"/>
      <c r="RD41" s="29"/>
      <c r="RE41" s="29"/>
      <c r="RF41" s="29"/>
      <c r="RG41" s="29"/>
      <c r="RH41" s="29"/>
      <c r="RI41" s="29"/>
      <c r="RJ41" s="29"/>
      <c r="RK41" s="29"/>
      <c r="RL41" s="29"/>
      <c r="RM41" s="29"/>
      <c r="RN41" s="29"/>
      <c r="RO41" s="29"/>
      <c r="RP41" s="29"/>
      <c r="RQ41" s="29"/>
      <c r="RR41" s="29"/>
      <c r="RS41" s="29"/>
      <c r="RT41" s="29"/>
      <c r="RU41" s="29"/>
      <c r="RV41" s="29"/>
      <c r="RW41" s="29"/>
      <c r="RX41" s="29"/>
      <c r="RY41" s="29"/>
      <c r="RZ41" s="29"/>
      <c r="SA41" s="29"/>
      <c r="SB41" s="29"/>
      <c r="SC41" s="29"/>
      <c r="SD41" s="29"/>
      <c r="SE41" s="29"/>
      <c r="SF41" s="29"/>
      <c r="SG41" s="29"/>
      <c r="SH41" s="29"/>
      <c r="SI41" s="29"/>
      <c r="SJ41" s="29"/>
      <c r="SK41" s="29"/>
      <c r="SL41" s="29"/>
      <c r="SM41" s="29"/>
      <c r="SN41" s="29"/>
      <c r="SO41" s="29"/>
      <c r="SP41" s="29"/>
      <c r="SQ41" s="29"/>
      <c r="SR41" s="29"/>
      <c r="SS41" s="29"/>
      <c r="ST41" s="29"/>
      <c r="SU41" s="29"/>
      <c r="SV41" s="29"/>
      <c r="SW41" s="29"/>
      <c r="SX41" s="29"/>
      <c r="SY41" s="29"/>
      <c r="SZ41" s="29"/>
      <c r="TA41" s="29"/>
      <c r="TB41" s="29"/>
      <c r="TC41" s="29"/>
      <c r="TD41" s="29"/>
      <c r="TE41" s="29"/>
      <c r="TF41" s="29"/>
      <c r="TG41" s="29"/>
      <c r="TH41" s="29"/>
      <c r="TI41" s="29"/>
      <c r="TJ41" s="29"/>
      <c r="TK41" s="29"/>
      <c r="TL41" s="29"/>
      <c r="TM41" s="29"/>
      <c r="TN41" s="29"/>
      <c r="TO41" s="29"/>
      <c r="TP41" s="29"/>
      <c r="TQ41" s="29"/>
      <c r="TR41" s="29"/>
      <c r="TS41" s="29"/>
      <c r="TT41" s="29"/>
      <c r="TU41" s="29"/>
      <c r="TV41" s="29"/>
      <c r="TW41" s="29"/>
      <c r="TX41" s="29"/>
      <c r="TY41" s="29"/>
      <c r="TZ41" s="29"/>
      <c r="UA41" s="29"/>
      <c r="UB41" s="29"/>
      <c r="UC41" s="29"/>
      <c r="UD41" s="29"/>
      <c r="UE41" s="29"/>
      <c r="UF41" s="29"/>
      <c r="UG41" s="29"/>
      <c r="UH41" s="29"/>
      <c r="UI41" s="29"/>
      <c r="UJ41" s="29"/>
      <c r="UK41" s="29"/>
      <c r="UL41" s="29"/>
      <c r="UM41" s="29"/>
      <c r="UN41" s="29"/>
      <c r="UO41" s="29"/>
      <c r="UP41" s="29"/>
      <c r="UQ41" s="29"/>
      <c r="UR41" s="29"/>
      <c r="US41" s="29"/>
      <c r="UT41" s="29"/>
      <c r="UU41" s="29"/>
      <c r="UV41" s="29"/>
      <c r="UW41" s="29"/>
      <c r="UX41" s="29"/>
      <c r="UY41" s="29"/>
      <c r="UZ41" s="29"/>
      <c r="VA41" s="29"/>
      <c r="VB41" s="29"/>
      <c r="VC41" s="29"/>
      <c r="VD41" s="29"/>
      <c r="VE41" s="29"/>
      <c r="VF41" s="29"/>
      <c r="VG41" s="29"/>
      <c r="VH41" s="29"/>
      <c r="VI41" s="29"/>
      <c r="VJ41" s="29"/>
      <c r="VK41" s="29"/>
      <c r="VL41" s="29"/>
      <c r="VM41" s="29"/>
      <c r="VN41" s="29"/>
      <c r="VO41" s="29"/>
      <c r="VP41" s="29"/>
      <c r="VQ41" s="29"/>
      <c r="VR41" s="29"/>
      <c r="VS41" s="29"/>
      <c r="VT41" s="29"/>
      <c r="VU41" s="29"/>
      <c r="VV41" s="29"/>
      <c r="VW41" s="29"/>
      <c r="VX41" s="29"/>
      <c r="VY41" s="29"/>
      <c r="VZ41" s="29"/>
      <c r="WA41" s="29"/>
      <c r="WB41" s="29"/>
      <c r="WC41" s="29"/>
      <c r="WD41" s="29"/>
      <c r="WE41" s="29"/>
      <c r="WF41" s="29"/>
      <c r="WG41" s="29"/>
      <c r="WH41" s="29"/>
      <c r="WI41" s="29"/>
      <c r="WJ41" s="29"/>
      <c r="WK41" s="29"/>
      <c r="WL41" s="29"/>
      <c r="WM41" s="29"/>
      <c r="WN41" s="29"/>
      <c r="WO41" s="29"/>
      <c r="WP41" s="29"/>
      <c r="WQ41" s="29"/>
      <c r="WR41" s="29"/>
      <c r="WS41" s="29"/>
      <c r="WT41" s="29"/>
      <c r="WU41" s="29"/>
      <c r="WV41" s="29"/>
      <c r="WW41" s="29"/>
      <c r="WX41" s="29"/>
      <c r="WY41" s="29"/>
      <c r="WZ41" s="29"/>
      <c r="XA41" s="29"/>
      <c r="XB41" s="29"/>
      <c r="XC41" s="29"/>
      <c r="XD41" s="29"/>
      <c r="XE41" s="29"/>
      <c r="XF41" s="29"/>
      <c r="XG41" s="29"/>
      <c r="XH41" s="29"/>
      <c r="XI41" s="29"/>
      <c r="XJ41" s="29"/>
      <c r="XK41" s="29"/>
      <c r="XL41" s="29"/>
      <c r="XM41" s="29"/>
      <c r="XN41" s="29"/>
      <c r="XO41" s="29"/>
      <c r="XP41" s="29"/>
      <c r="XQ41" s="29"/>
      <c r="XR41" s="29"/>
      <c r="XS41" s="29"/>
      <c r="XT41" s="29"/>
      <c r="XU41" s="29"/>
      <c r="XV41" s="29"/>
      <c r="XW41" s="29"/>
      <c r="XX41" s="29"/>
      <c r="XY41" s="29"/>
      <c r="XZ41" s="29"/>
      <c r="YA41" s="29"/>
      <c r="YB41" s="29"/>
      <c r="YC41" s="29"/>
      <c r="YD41" s="29"/>
      <c r="YE41" s="29"/>
      <c r="YF41" s="29"/>
      <c r="YG41" s="29"/>
      <c r="YH41" s="29"/>
      <c r="YI41" s="29"/>
      <c r="YJ41" s="29"/>
      <c r="YK41" s="29"/>
      <c r="YL41" s="29"/>
      <c r="YM41" s="29"/>
      <c r="YN41" s="29"/>
      <c r="YO41" s="29"/>
      <c r="YP41" s="29"/>
      <c r="YQ41" s="29"/>
      <c r="YR41" s="29"/>
      <c r="YS41" s="29"/>
      <c r="YT41" s="29"/>
      <c r="YU41" s="29"/>
      <c r="YV41" s="29"/>
      <c r="YW41" s="29"/>
      <c r="YX41" s="29"/>
      <c r="YY41" s="29"/>
      <c r="YZ41" s="29"/>
      <c r="ZA41" s="29"/>
      <c r="ZB41" s="29"/>
      <c r="ZC41" s="29"/>
      <c r="ZD41" s="29"/>
      <c r="ZE41" s="29"/>
      <c r="ZF41" s="29"/>
      <c r="ZG41" s="29"/>
      <c r="ZH41" s="29"/>
      <c r="ZI41" s="29"/>
      <c r="ZJ41" s="29"/>
      <c r="ZK41" s="29"/>
      <c r="ZL41" s="29"/>
      <c r="ZM41" s="29"/>
      <c r="ZN41" s="29"/>
      <c r="ZO41" s="29"/>
      <c r="ZP41" s="29"/>
      <c r="ZQ41" s="29"/>
      <c r="ZR41" s="29"/>
      <c r="ZS41" s="29"/>
      <c r="ZT41" s="29"/>
      <c r="ZU41" s="29"/>
      <c r="ZV41" s="29"/>
      <c r="ZW41" s="29"/>
      <c r="ZX41" s="29"/>
      <c r="ZY41" s="29"/>
      <c r="ZZ41" s="29"/>
      <c r="AAA41" s="29"/>
      <c r="AAB41" s="29"/>
      <c r="AAC41" s="29"/>
      <c r="AAD41" s="29"/>
      <c r="AAE41" s="29"/>
      <c r="AAF41" s="29"/>
      <c r="AAG41" s="29"/>
      <c r="AAH41" s="29"/>
      <c r="AAI41" s="29"/>
      <c r="AAJ41" s="29"/>
      <c r="AAK41" s="29"/>
      <c r="AAL41" s="29"/>
      <c r="AAM41" s="29"/>
      <c r="AAN41" s="29"/>
      <c r="AAO41" s="29"/>
      <c r="AAP41" s="29"/>
      <c r="AAQ41" s="29"/>
      <c r="AAR41" s="29"/>
      <c r="AAS41" s="29"/>
      <c r="AAT41" s="29"/>
      <c r="AAU41" s="29"/>
      <c r="AAV41" s="29"/>
      <c r="AAW41" s="29"/>
      <c r="AAX41" s="29"/>
      <c r="AAY41" s="29"/>
      <c r="AAZ41" s="29"/>
      <c r="ABA41" s="29"/>
      <c r="ABB41" s="29"/>
      <c r="ABC41" s="29"/>
      <c r="ABD41" s="29"/>
      <c r="ABE41" s="29"/>
      <c r="ABF41" s="29"/>
      <c r="ABG41" s="29"/>
      <c r="ABH41" s="29"/>
      <c r="ABI41" s="29"/>
      <c r="ABJ41" s="29"/>
      <c r="ABK41" s="29"/>
      <c r="ABL41" s="29"/>
      <c r="ABM41" s="29"/>
      <c r="ABN41" s="29"/>
      <c r="ABO41" s="29"/>
      <c r="ABP41" s="29"/>
      <c r="ABQ41" s="29"/>
      <c r="ABR41" s="29"/>
      <c r="ABS41" s="29"/>
      <c r="ABT41" s="29"/>
      <c r="ABU41" s="29"/>
      <c r="ABV41" s="29"/>
      <c r="ABW41" s="29"/>
      <c r="ABX41" s="29"/>
      <c r="ABY41" s="29"/>
      <c r="ABZ41" s="29"/>
      <c r="ACA41" s="29"/>
      <c r="ACB41" s="29"/>
      <c r="ACC41" s="29"/>
      <c r="ACD41" s="29"/>
      <c r="ACE41" s="29"/>
      <c r="ACF41" s="29"/>
      <c r="ACG41" s="29"/>
      <c r="ACH41" s="29"/>
      <c r="ACI41" s="29"/>
      <c r="ACJ41" s="29"/>
      <c r="ACK41" s="29"/>
      <c r="ACL41" s="29"/>
      <c r="ACM41" s="29"/>
      <c r="ACN41" s="29"/>
      <c r="ACO41" s="29"/>
      <c r="ACP41" s="29"/>
      <c r="ACQ41" s="29"/>
      <c r="ACR41" s="29"/>
      <c r="ACS41" s="29"/>
      <c r="ACT41" s="29"/>
      <c r="ACU41" s="29"/>
      <c r="ACV41" s="29"/>
      <c r="ACW41" s="29"/>
      <c r="ACX41" s="29"/>
      <c r="ACY41" s="29"/>
      <c r="ACZ41" s="29"/>
      <c r="ADA41" s="29"/>
      <c r="ADB41" s="29"/>
      <c r="ADC41" s="29"/>
      <c r="ADD41" s="29"/>
      <c r="ADE41" s="29"/>
      <c r="ADF41" s="29"/>
      <c r="ADG41" s="29"/>
      <c r="ADH41" s="29"/>
      <c r="ADI41" s="29"/>
      <c r="ADJ41" s="29"/>
      <c r="ADK41" s="29"/>
      <c r="ADL41" s="29"/>
      <c r="ADM41" s="29"/>
      <c r="ADN41" s="29"/>
      <c r="ADO41" s="29"/>
      <c r="ADP41" s="29"/>
      <c r="ADQ41" s="29"/>
      <c r="ADR41" s="29"/>
      <c r="ADS41" s="29"/>
      <c r="ADT41" s="29"/>
      <c r="ADU41" s="29"/>
      <c r="ADV41" s="29"/>
      <c r="ADW41" s="29"/>
      <c r="ADX41" s="29"/>
      <c r="ADY41" s="29"/>
      <c r="ADZ41" s="29"/>
      <c r="AEA41" s="29"/>
      <c r="AEB41" s="29"/>
      <c r="AEC41" s="29"/>
      <c r="AED41" s="29"/>
      <c r="AEE41" s="29"/>
      <c r="AEF41" s="29"/>
      <c r="AEG41" s="29"/>
      <c r="AEH41" s="29"/>
      <c r="AEI41" s="29"/>
      <c r="AEJ41" s="29"/>
      <c r="AEK41" s="29"/>
      <c r="AEL41" s="29"/>
      <c r="AEM41" s="29"/>
      <c r="AEN41" s="29"/>
      <c r="AEO41" s="29"/>
      <c r="AEP41" s="29"/>
      <c r="AEQ41" s="29"/>
      <c r="AER41" s="29"/>
      <c r="AES41" s="29"/>
      <c r="AET41" s="29"/>
      <c r="AEU41" s="29"/>
      <c r="AEV41" s="29"/>
      <c r="AEW41" s="29"/>
      <c r="AEX41" s="29"/>
      <c r="AEY41" s="29"/>
      <c r="AEZ41" s="29"/>
      <c r="AFA41" s="29"/>
      <c r="AFB41" s="29"/>
      <c r="AFC41" s="29"/>
      <c r="AFD41" s="29"/>
      <c r="AFE41" s="29"/>
      <c r="AFF41" s="29"/>
      <c r="AFG41" s="29"/>
      <c r="AFH41" s="29"/>
      <c r="AFI41" s="29"/>
      <c r="AFJ41" s="29"/>
      <c r="AFK41" s="29"/>
      <c r="AFL41" s="29"/>
      <c r="AFM41" s="29"/>
      <c r="AFN41" s="29"/>
      <c r="AFO41" s="29"/>
      <c r="AFP41" s="29"/>
      <c r="AFQ41" s="29"/>
      <c r="AFR41" s="29"/>
      <c r="AFS41" s="29"/>
      <c r="AFT41" s="29"/>
      <c r="AFU41" s="29"/>
      <c r="AFV41" s="29"/>
      <c r="AFW41" s="29"/>
      <c r="AFX41" s="29"/>
      <c r="AFY41" s="29"/>
      <c r="AFZ41" s="29"/>
      <c r="AGA41" s="29"/>
      <c r="AGB41" s="29"/>
      <c r="AGC41" s="29"/>
      <c r="AGD41" s="29"/>
      <c r="AGE41" s="29"/>
      <c r="AGF41" s="29"/>
      <c r="AGG41" s="29"/>
      <c r="AGH41" s="29"/>
      <c r="AGI41" s="29"/>
      <c r="AGJ41" s="29"/>
      <c r="AGK41" s="29"/>
      <c r="AGL41" s="29"/>
      <c r="AGM41" s="29"/>
      <c r="AGN41" s="29"/>
      <c r="AGO41" s="29"/>
      <c r="AGP41" s="29"/>
      <c r="AGQ41" s="29"/>
      <c r="AGR41" s="29"/>
      <c r="AGS41" s="29"/>
      <c r="AGT41" s="29"/>
      <c r="AGU41" s="29"/>
      <c r="AGV41" s="29"/>
      <c r="AGW41" s="29"/>
      <c r="AGX41" s="29"/>
      <c r="AGY41" s="29"/>
      <c r="AGZ41" s="29"/>
      <c r="AHA41" s="29"/>
      <c r="AHB41" s="29"/>
      <c r="AHC41" s="29"/>
      <c r="AHD41" s="29"/>
      <c r="AHE41" s="29"/>
      <c r="AHF41" s="29"/>
      <c r="AHG41" s="29"/>
      <c r="AHH41" s="29"/>
      <c r="AHI41" s="29"/>
      <c r="AHJ41" s="29"/>
      <c r="AHK41" s="29"/>
      <c r="AHL41" s="29"/>
      <c r="AHM41" s="29"/>
      <c r="AHN41" s="29"/>
      <c r="AHO41" s="29"/>
      <c r="AHP41" s="29"/>
      <c r="AHQ41" s="29"/>
      <c r="AHR41" s="29"/>
      <c r="AHS41" s="29"/>
      <c r="AHT41" s="29"/>
      <c r="AHU41" s="29"/>
      <c r="AHV41" s="29"/>
      <c r="AHW41" s="29"/>
      <c r="AHX41" s="29"/>
      <c r="AHY41" s="29"/>
      <c r="AHZ41" s="29"/>
      <c r="AIA41" s="29"/>
      <c r="AIB41" s="29"/>
      <c r="AIC41" s="29"/>
      <c r="AID41" s="29"/>
      <c r="AIE41" s="29"/>
      <c r="AIF41" s="29"/>
      <c r="AIG41" s="29"/>
      <c r="AIH41" s="29"/>
      <c r="AII41" s="29"/>
      <c r="AIJ41" s="29"/>
      <c r="AIK41" s="29"/>
      <c r="AIL41" s="29"/>
      <c r="AIM41" s="29"/>
      <c r="AIN41" s="29"/>
      <c r="AIO41" s="29"/>
      <c r="AIP41" s="29"/>
      <c r="AIQ41" s="29"/>
      <c r="AIR41" s="29"/>
      <c r="AIS41" s="29"/>
      <c r="AIT41" s="29"/>
      <c r="AIU41" s="29"/>
      <c r="AIV41" s="29"/>
      <c r="AIW41" s="29"/>
      <c r="AIX41" s="29"/>
      <c r="AIY41" s="29"/>
      <c r="AIZ41" s="29"/>
      <c r="AJA41" s="29"/>
      <c r="AJB41" s="29"/>
      <c r="AJC41" s="29"/>
      <c r="AJD41" s="29"/>
      <c r="AJE41" s="29"/>
      <c r="AJF41" s="29"/>
      <c r="AJG41" s="29"/>
      <c r="AJH41" s="29"/>
      <c r="AJI41" s="29"/>
      <c r="AJJ41" s="29"/>
      <c r="AJK41" s="29"/>
      <c r="AJL41" s="29"/>
      <c r="AJM41" s="29"/>
      <c r="AJN41" s="29"/>
      <c r="AJO41" s="29"/>
      <c r="AJP41" s="29"/>
      <c r="AJQ41" s="29"/>
      <c r="AJR41" s="29"/>
      <c r="AJS41" s="29"/>
      <c r="AJT41" s="29"/>
      <c r="AJU41" s="29"/>
      <c r="AJV41" s="29"/>
      <c r="AJW41" s="29"/>
      <c r="AJX41" s="29"/>
      <c r="AJY41" s="29"/>
      <c r="AJZ41" s="29"/>
      <c r="AKA41" s="29"/>
      <c r="AKB41" s="29"/>
      <c r="AKC41" s="29"/>
      <c r="AKD41" s="29"/>
      <c r="AKE41" s="29"/>
      <c r="AKF41" s="29"/>
      <c r="AKG41" s="29"/>
      <c r="AKH41" s="29"/>
      <c r="AKI41" s="29"/>
      <c r="AKJ41" s="29"/>
      <c r="AKK41" s="29"/>
      <c r="AKL41" s="29"/>
      <c r="AKM41" s="29"/>
      <c r="AKN41" s="29"/>
      <c r="AKO41" s="29"/>
      <c r="AKP41" s="29"/>
      <c r="AKQ41" s="29"/>
      <c r="AKR41" s="29"/>
      <c r="AKS41" s="29"/>
      <c r="AKT41" s="29"/>
      <c r="AKU41" s="29"/>
      <c r="AKV41" s="29"/>
      <c r="AKW41" s="29"/>
      <c r="AKX41" s="29"/>
      <c r="AKY41" s="29"/>
      <c r="AKZ41" s="29"/>
      <c r="ALA41" s="29"/>
      <c r="ALB41" s="29"/>
      <c r="ALC41" s="29"/>
      <c r="ALD41" s="29"/>
      <c r="ALE41" s="29"/>
      <c r="ALF41" s="29"/>
      <c r="ALG41" s="29"/>
      <c r="ALH41" s="29"/>
      <c r="ALI41" s="29"/>
      <c r="ALJ41" s="29"/>
      <c r="ALK41" s="29"/>
      <c r="ALL41" s="29"/>
      <c r="ALM41" s="29"/>
      <c r="ALN41" s="29"/>
      <c r="ALO41" s="29"/>
      <c r="ALP41" s="29"/>
      <c r="ALQ41" s="29"/>
      <c r="ALR41" s="29"/>
      <c r="ALS41" s="29"/>
      <c r="ALT41" s="29"/>
      <c r="ALU41" s="29"/>
      <c r="ALV41" s="29"/>
      <c r="ALW41" s="29"/>
      <c r="ALX41" s="29"/>
      <c r="ALY41" s="29"/>
      <c r="ALZ41" s="29"/>
      <c r="AMA41" s="29"/>
      <c r="AMB41" s="29"/>
      <c r="AMC41" s="29"/>
      <c r="AMD41" s="29"/>
    </row>
    <row r="42" spans="1:1018" s="28" customFormat="1" ht="78.75" x14ac:dyDescent="0.25">
      <c r="A42" s="13" t="s">
        <v>150</v>
      </c>
      <c r="B42" s="90" t="s">
        <v>383</v>
      </c>
      <c r="C42" s="111" t="s">
        <v>384</v>
      </c>
      <c r="D42" s="49" t="s">
        <v>33</v>
      </c>
      <c r="E42" s="4" t="s">
        <v>33</v>
      </c>
      <c r="F42" s="4" t="s">
        <v>33</v>
      </c>
      <c r="G42" s="60">
        <f t="shared" si="54"/>
        <v>1.1200000000000001</v>
      </c>
      <c r="H42" s="60">
        <f t="shared" si="55"/>
        <v>1.1200000000000001</v>
      </c>
      <c r="I42" s="4">
        <f t="shared" si="56"/>
        <v>0.17100000000000001</v>
      </c>
      <c r="J42" s="60">
        <v>0</v>
      </c>
      <c r="K42" s="60">
        <v>0</v>
      </c>
      <c r="L42" s="60">
        <v>0</v>
      </c>
      <c r="M42" s="60">
        <v>0.17100000000000001</v>
      </c>
      <c r="N42" s="60">
        <v>0</v>
      </c>
      <c r="O42" s="60">
        <v>0</v>
      </c>
      <c r="P42" s="62">
        <v>1.1200000000000001</v>
      </c>
      <c r="Q42" s="60">
        <v>0</v>
      </c>
      <c r="R42" s="60">
        <f t="shared" si="57"/>
        <v>0.94900000000000007</v>
      </c>
      <c r="S42" s="60" t="s">
        <v>33</v>
      </c>
      <c r="T42" s="60">
        <f t="shared" si="58"/>
        <v>-0.94900000000000007</v>
      </c>
      <c r="U42" s="62" t="s">
        <v>33</v>
      </c>
      <c r="V42" s="4" t="s">
        <v>33</v>
      </c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31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  <c r="QR42" s="29"/>
      <c r="QS42" s="29"/>
      <c r="QT42" s="29"/>
      <c r="QU42" s="29"/>
      <c r="QV42" s="29"/>
      <c r="QW42" s="29"/>
      <c r="QX42" s="29"/>
      <c r="QY42" s="29"/>
      <c r="QZ42" s="29"/>
      <c r="RA42" s="29"/>
      <c r="RB42" s="29"/>
      <c r="RC42" s="29"/>
      <c r="RD42" s="29"/>
      <c r="RE42" s="29"/>
      <c r="RF42" s="29"/>
      <c r="RG42" s="29"/>
      <c r="RH42" s="29"/>
      <c r="RI42" s="29"/>
      <c r="RJ42" s="29"/>
      <c r="RK42" s="29"/>
      <c r="RL42" s="29"/>
      <c r="RM42" s="29"/>
      <c r="RN42" s="29"/>
      <c r="RO42" s="29"/>
      <c r="RP42" s="29"/>
      <c r="RQ42" s="29"/>
      <c r="RR42" s="29"/>
      <c r="RS42" s="29"/>
      <c r="RT42" s="29"/>
      <c r="RU42" s="29"/>
      <c r="RV42" s="29"/>
      <c r="RW42" s="29"/>
      <c r="RX42" s="29"/>
      <c r="RY42" s="29"/>
      <c r="RZ42" s="29"/>
      <c r="SA42" s="29"/>
      <c r="SB42" s="29"/>
      <c r="SC42" s="29"/>
      <c r="SD42" s="29"/>
      <c r="SE42" s="29"/>
      <c r="SF42" s="29"/>
      <c r="SG42" s="29"/>
      <c r="SH42" s="29"/>
      <c r="SI42" s="29"/>
      <c r="SJ42" s="29"/>
      <c r="SK42" s="29"/>
      <c r="SL42" s="29"/>
      <c r="SM42" s="29"/>
      <c r="SN42" s="29"/>
      <c r="SO42" s="29"/>
      <c r="SP42" s="29"/>
      <c r="SQ42" s="29"/>
      <c r="SR42" s="29"/>
      <c r="SS42" s="29"/>
      <c r="ST42" s="29"/>
      <c r="SU42" s="29"/>
      <c r="SV42" s="29"/>
      <c r="SW42" s="29"/>
      <c r="SX42" s="29"/>
      <c r="SY42" s="29"/>
      <c r="SZ42" s="29"/>
      <c r="TA42" s="29"/>
      <c r="TB42" s="29"/>
      <c r="TC42" s="29"/>
      <c r="TD42" s="29"/>
      <c r="TE42" s="29"/>
      <c r="TF42" s="29"/>
      <c r="TG42" s="29"/>
      <c r="TH42" s="29"/>
      <c r="TI42" s="29"/>
      <c r="TJ42" s="29"/>
      <c r="TK42" s="29"/>
      <c r="TL42" s="29"/>
      <c r="TM42" s="29"/>
      <c r="TN42" s="29"/>
      <c r="TO42" s="29"/>
      <c r="TP42" s="29"/>
      <c r="TQ42" s="29"/>
      <c r="TR42" s="29"/>
      <c r="TS42" s="29"/>
      <c r="TT42" s="29"/>
      <c r="TU42" s="29"/>
      <c r="TV42" s="29"/>
      <c r="TW42" s="29"/>
      <c r="TX42" s="29"/>
      <c r="TY42" s="29"/>
      <c r="TZ42" s="29"/>
      <c r="UA42" s="29"/>
      <c r="UB42" s="29"/>
      <c r="UC42" s="29"/>
      <c r="UD42" s="29"/>
      <c r="UE42" s="29"/>
      <c r="UF42" s="29"/>
      <c r="UG42" s="29"/>
      <c r="UH42" s="29"/>
      <c r="UI42" s="29"/>
      <c r="UJ42" s="29"/>
      <c r="UK42" s="29"/>
      <c r="UL42" s="29"/>
      <c r="UM42" s="29"/>
      <c r="UN42" s="29"/>
      <c r="UO42" s="29"/>
      <c r="UP42" s="29"/>
      <c r="UQ42" s="29"/>
      <c r="UR42" s="29"/>
      <c r="US42" s="29"/>
      <c r="UT42" s="29"/>
      <c r="UU42" s="29"/>
      <c r="UV42" s="29"/>
      <c r="UW42" s="29"/>
      <c r="UX42" s="29"/>
      <c r="UY42" s="29"/>
      <c r="UZ42" s="29"/>
      <c r="VA42" s="29"/>
      <c r="VB42" s="29"/>
      <c r="VC42" s="29"/>
      <c r="VD42" s="29"/>
      <c r="VE42" s="29"/>
      <c r="VF42" s="29"/>
      <c r="VG42" s="29"/>
      <c r="VH42" s="29"/>
      <c r="VI42" s="29"/>
      <c r="VJ42" s="29"/>
      <c r="VK42" s="29"/>
      <c r="VL42" s="29"/>
      <c r="VM42" s="29"/>
      <c r="VN42" s="29"/>
      <c r="VO42" s="29"/>
      <c r="VP42" s="29"/>
      <c r="VQ42" s="29"/>
      <c r="VR42" s="29"/>
      <c r="VS42" s="29"/>
      <c r="VT42" s="29"/>
      <c r="VU42" s="29"/>
      <c r="VV42" s="29"/>
      <c r="VW42" s="29"/>
      <c r="VX42" s="29"/>
      <c r="VY42" s="29"/>
      <c r="VZ42" s="29"/>
      <c r="WA42" s="29"/>
      <c r="WB42" s="29"/>
      <c r="WC42" s="29"/>
      <c r="WD42" s="29"/>
      <c r="WE42" s="29"/>
      <c r="WF42" s="29"/>
      <c r="WG42" s="29"/>
      <c r="WH42" s="29"/>
      <c r="WI42" s="29"/>
      <c r="WJ42" s="29"/>
      <c r="WK42" s="29"/>
      <c r="WL42" s="29"/>
      <c r="WM42" s="29"/>
      <c r="WN42" s="29"/>
      <c r="WO42" s="29"/>
      <c r="WP42" s="29"/>
      <c r="WQ42" s="29"/>
      <c r="WR42" s="29"/>
      <c r="WS42" s="29"/>
      <c r="WT42" s="29"/>
      <c r="WU42" s="29"/>
      <c r="WV42" s="29"/>
      <c r="WW42" s="29"/>
      <c r="WX42" s="29"/>
      <c r="WY42" s="29"/>
      <c r="WZ42" s="29"/>
      <c r="XA42" s="29"/>
      <c r="XB42" s="29"/>
      <c r="XC42" s="29"/>
      <c r="XD42" s="29"/>
      <c r="XE42" s="29"/>
      <c r="XF42" s="29"/>
      <c r="XG42" s="29"/>
      <c r="XH42" s="29"/>
      <c r="XI42" s="29"/>
      <c r="XJ42" s="29"/>
      <c r="XK42" s="29"/>
      <c r="XL42" s="29"/>
      <c r="XM42" s="29"/>
      <c r="XN42" s="29"/>
      <c r="XO42" s="29"/>
      <c r="XP42" s="29"/>
      <c r="XQ42" s="29"/>
      <c r="XR42" s="29"/>
      <c r="XS42" s="29"/>
      <c r="XT42" s="29"/>
      <c r="XU42" s="29"/>
      <c r="XV42" s="29"/>
      <c r="XW42" s="29"/>
      <c r="XX42" s="29"/>
      <c r="XY42" s="29"/>
      <c r="XZ42" s="29"/>
      <c r="YA42" s="29"/>
      <c r="YB42" s="29"/>
      <c r="YC42" s="29"/>
      <c r="YD42" s="29"/>
      <c r="YE42" s="29"/>
      <c r="YF42" s="29"/>
      <c r="YG42" s="29"/>
      <c r="YH42" s="29"/>
      <c r="YI42" s="29"/>
      <c r="YJ42" s="29"/>
      <c r="YK42" s="29"/>
      <c r="YL42" s="29"/>
      <c r="YM42" s="29"/>
      <c r="YN42" s="29"/>
      <c r="YO42" s="29"/>
      <c r="YP42" s="29"/>
      <c r="YQ42" s="29"/>
      <c r="YR42" s="29"/>
      <c r="YS42" s="29"/>
      <c r="YT42" s="29"/>
      <c r="YU42" s="29"/>
      <c r="YV42" s="29"/>
      <c r="YW42" s="29"/>
      <c r="YX42" s="29"/>
      <c r="YY42" s="29"/>
      <c r="YZ42" s="29"/>
      <c r="ZA42" s="29"/>
      <c r="ZB42" s="29"/>
      <c r="ZC42" s="29"/>
      <c r="ZD42" s="29"/>
      <c r="ZE42" s="29"/>
      <c r="ZF42" s="29"/>
      <c r="ZG42" s="29"/>
      <c r="ZH42" s="29"/>
      <c r="ZI42" s="29"/>
      <c r="ZJ42" s="29"/>
      <c r="ZK42" s="29"/>
      <c r="ZL42" s="29"/>
      <c r="ZM42" s="29"/>
      <c r="ZN42" s="29"/>
      <c r="ZO42" s="29"/>
      <c r="ZP42" s="29"/>
      <c r="ZQ42" s="29"/>
      <c r="ZR42" s="29"/>
      <c r="ZS42" s="29"/>
      <c r="ZT42" s="29"/>
      <c r="ZU42" s="29"/>
      <c r="ZV42" s="29"/>
      <c r="ZW42" s="29"/>
      <c r="ZX42" s="29"/>
      <c r="ZY42" s="29"/>
      <c r="ZZ42" s="29"/>
      <c r="AAA42" s="29"/>
      <c r="AAB42" s="29"/>
      <c r="AAC42" s="29"/>
      <c r="AAD42" s="29"/>
      <c r="AAE42" s="29"/>
      <c r="AAF42" s="29"/>
      <c r="AAG42" s="29"/>
      <c r="AAH42" s="29"/>
      <c r="AAI42" s="29"/>
      <c r="AAJ42" s="29"/>
      <c r="AAK42" s="29"/>
      <c r="AAL42" s="29"/>
      <c r="AAM42" s="29"/>
      <c r="AAN42" s="29"/>
      <c r="AAO42" s="29"/>
      <c r="AAP42" s="29"/>
      <c r="AAQ42" s="29"/>
      <c r="AAR42" s="29"/>
      <c r="AAS42" s="29"/>
      <c r="AAT42" s="29"/>
      <c r="AAU42" s="29"/>
      <c r="AAV42" s="29"/>
      <c r="AAW42" s="29"/>
      <c r="AAX42" s="29"/>
      <c r="AAY42" s="29"/>
      <c r="AAZ42" s="29"/>
      <c r="ABA42" s="29"/>
      <c r="ABB42" s="29"/>
      <c r="ABC42" s="29"/>
      <c r="ABD42" s="29"/>
      <c r="ABE42" s="29"/>
      <c r="ABF42" s="29"/>
      <c r="ABG42" s="29"/>
      <c r="ABH42" s="29"/>
      <c r="ABI42" s="29"/>
      <c r="ABJ42" s="29"/>
      <c r="ABK42" s="29"/>
      <c r="ABL42" s="29"/>
      <c r="ABM42" s="29"/>
      <c r="ABN42" s="29"/>
      <c r="ABO42" s="29"/>
      <c r="ABP42" s="29"/>
      <c r="ABQ42" s="29"/>
      <c r="ABR42" s="29"/>
      <c r="ABS42" s="29"/>
      <c r="ABT42" s="29"/>
      <c r="ABU42" s="29"/>
      <c r="ABV42" s="29"/>
      <c r="ABW42" s="29"/>
      <c r="ABX42" s="29"/>
      <c r="ABY42" s="29"/>
      <c r="ABZ42" s="29"/>
      <c r="ACA42" s="29"/>
      <c r="ACB42" s="29"/>
      <c r="ACC42" s="29"/>
      <c r="ACD42" s="29"/>
      <c r="ACE42" s="29"/>
      <c r="ACF42" s="29"/>
      <c r="ACG42" s="29"/>
      <c r="ACH42" s="29"/>
      <c r="ACI42" s="29"/>
      <c r="ACJ42" s="29"/>
      <c r="ACK42" s="29"/>
      <c r="ACL42" s="29"/>
      <c r="ACM42" s="29"/>
      <c r="ACN42" s="29"/>
      <c r="ACO42" s="29"/>
      <c r="ACP42" s="29"/>
      <c r="ACQ42" s="29"/>
      <c r="ACR42" s="29"/>
      <c r="ACS42" s="29"/>
      <c r="ACT42" s="29"/>
      <c r="ACU42" s="29"/>
      <c r="ACV42" s="29"/>
      <c r="ACW42" s="29"/>
      <c r="ACX42" s="29"/>
      <c r="ACY42" s="29"/>
      <c r="ACZ42" s="29"/>
      <c r="ADA42" s="29"/>
      <c r="ADB42" s="29"/>
      <c r="ADC42" s="29"/>
      <c r="ADD42" s="29"/>
      <c r="ADE42" s="29"/>
      <c r="ADF42" s="29"/>
      <c r="ADG42" s="29"/>
      <c r="ADH42" s="29"/>
      <c r="ADI42" s="29"/>
      <c r="ADJ42" s="29"/>
      <c r="ADK42" s="29"/>
      <c r="ADL42" s="29"/>
      <c r="ADM42" s="29"/>
      <c r="ADN42" s="29"/>
      <c r="ADO42" s="29"/>
      <c r="ADP42" s="29"/>
      <c r="ADQ42" s="29"/>
      <c r="ADR42" s="29"/>
      <c r="ADS42" s="29"/>
      <c r="ADT42" s="29"/>
      <c r="ADU42" s="29"/>
      <c r="ADV42" s="29"/>
      <c r="ADW42" s="29"/>
      <c r="ADX42" s="29"/>
      <c r="ADY42" s="29"/>
      <c r="ADZ42" s="29"/>
      <c r="AEA42" s="29"/>
      <c r="AEB42" s="29"/>
      <c r="AEC42" s="29"/>
      <c r="AED42" s="29"/>
      <c r="AEE42" s="29"/>
      <c r="AEF42" s="29"/>
      <c r="AEG42" s="29"/>
      <c r="AEH42" s="29"/>
      <c r="AEI42" s="29"/>
      <c r="AEJ42" s="29"/>
      <c r="AEK42" s="29"/>
      <c r="AEL42" s="29"/>
      <c r="AEM42" s="29"/>
      <c r="AEN42" s="29"/>
      <c r="AEO42" s="29"/>
      <c r="AEP42" s="29"/>
      <c r="AEQ42" s="29"/>
      <c r="AER42" s="29"/>
      <c r="AES42" s="29"/>
      <c r="AET42" s="29"/>
      <c r="AEU42" s="29"/>
      <c r="AEV42" s="29"/>
      <c r="AEW42" s="29"/>
      <c r="AEX42" s="29"/>
      <c r="AEY42" s="29"/>
      <c r="AEZ42" s="29"/>
      <c r="AFA42" s="29"/>
      <c r="AFB42" s="29"/>
      <c r="AFC42" s="29"/>
      <c r="AFD42" s="29"/>
      <c r="AFE42" s="29"/>
      <c r="AFF42" s="29"/>
      <c r="AFG42" s="29"/>
      <c r="AFH42" s="29"/>
      <c r="AFI42" s="29"/>
      <c r="AFJ42" s="29"/>
      <c r="AFK42" s="29"/>
      <c r="AFL42" s="29"/>
      <c r="AFM42" s="29"/>
      <c r="AFN42" s="29"/>
      <c r="AFO42" s="29"/>
      <c r="AFP42" s="29"/>
      <c r="AFQ42" s="29"/>
      <c r="AFR42" s="29"/>
      <c r="AFS42" s="29"/>
      <c r="AFT42" s="29"/>
      <c r="AFU42" s="29"/>
      <c r="AFV42" s="29"/>
      <c r="AFW42" s="29"/>
      <c r="AFX42" s="29"/>
      <c r="AFY42" s="29"/>
      <c r="AFZ42" s="29"/>
      <c r="AGA42" s="29"/>
      <c r="AGB42" s="29"/>
      <c r="AGC42" s="29"/>
      <c r="AGD42" s="29"/>
      <c r="AGE42" s="29"/>
      <c r="AGF42" s="29"/>
      <c r="AGG42" s="29"/>
      <c r="AGH42" s="29"/>
      <c r="AGI42" s="29"/>
      <c r="AGJ42" s="29"/>
      <c r="AGK42" s="29"/>
      <c r="AGL42" s="29"/>
      <c r="AGM42" s="29"/>
      <c r="AGN42" s="29"/>
      <c r="AGO42" s="29"/>
      <c r="AGP42" s="29"/>
      <c r="AGQ42" s="29"/>
      <c r="AGR42" s="29"/>
      <c r="AGS42" s="29"/>
      <c r="AGT42" s="29"/>
      <c r="AGU42" s="29"/>
      <c r="AGV42" s="29"/>
      <c r="AGW42" s="29"/>
      <c r="AGX42" s="29"/>
      <c r="AGY42" s="29"/>
      <c r="AGZ42" s="29"/>
      <c r="AHA42" s="29"/>
      <c r="AHB42" s="29"/>
      <c r="AHC42" s="29"/>
      <c r="AHD42" s="29"/>
      <c r="AHE42" s="29"/>
      <c r="AHF42" s="29"/>
      <c r="AHG42" s="29"/>
      <c r="AHH42" s="29"/>
      <c r="AHI42" s="29"/>
      <c r="AHJ42" s="29"/>
      <c r="AHK42" s="29"/>
      <c r="AHL42" s="29"/>
      <c r="AHM42" s="29"/>
      <c r="AHN42" s="29"/>
      <c r="AHO42" s="29"/>
      <c r="AHP42" s="29"/>
      <c r="AHQ42" s="29"/>
      <c r="AHR42" s="29"/>
      <c r="AHS42" s="29"/>
      <c r="AHT42" s="29"/>
      <c r="AHU42" s="29"/>
      <c r="AHV42" s="29"/>
      <c r="AHW42" s="29"/>
      <c r="AHX42" s="29"/>
      <c r="AHY42" s="29"/>
      <c r="AHZ42" s="29"/>
      <c r="AIA42" s="29"/>
      <c r="AIB42" s="29"/>
      <c r="AIC42" s="29"/>
      <c r="AID42" s="29"/>
      <c r="AIE42" s="29"/>
      <c r="AIF42" s="29"/>
      <c r="AIG42" s="29"/>
      <c r="AIH42" s="29"/>
      <c r="AII42" s="29"/>
      <c r="AIJ42" s="29"/>
      <c r="AIK42" s="29"/>
      <c r="AIL42" s="29"/>
      <c r="AIM42" s="29"/>
      <c r="AIN42" s="29"/>
      <c r="AIO42" s="29"/>
      <c r="AIP42" s="29"/>
      <c r="AIQ42" s="29"/>
      <c r="AIR42" s="29"/>
      <c r="AIS42" s="29"/>
      <c r="AIT42" s="29"/>
      <c r="AIU42" s="29"/>
      <c r="AIV42" s="29"/>
      <c r="AIW42" s="29"/>
      <c r="AIX42" s="29"/>
      <c r="AIY42" s="29"/>
      <c r="AIZ42" s="29"/>
      <c r="AJA42" s="29"/>
      <c r="AJB42" s="29"/>
      <c r="AJC42" s="29"/>
      <c r="AJD42" s="29"/>
      <c r="AJE42" s="29"/>
      <c r="AJF42" s="29"/>
      <c r="AJG42" s="29"/>
      <c r="AJH42" s="29"/>
      <c r="AJI42" s="29"/>
      <c r="AJJ42" s="29"/>
      <c r="AJK42" s="29"/>
      <c r="AJL42" s="29"/>
      <c r="AJM42" s="29"/>
      <c r="AJN42" s="29"/>
      <c r="AJO42" s="29"/>
      <c r="AJP42" s="29"/>
      <c r="AJQ42" s="29"/>
      <c r="AJR42" s="29"/>
      <c r="AJS42" s="29"/>
      <c r="AJT42" s="29"/>
      <c r="AJU42" s="29"/>
      <c r="AJV42" s="29"/>
      <c r="AJW42" s="29"/>
      <c r="AJX42" s="29"/>
      <c r="AJY42" s="29"/>
      <c r="AJZ42" s="29"/>
      <c r="AKA42" s="29"/>
      <c r="AKB42" s="29"/>
      <c r="AKC42" s="29"/>
      <c r="AKD42" s="29"/>
      <c r="AKE42" s="29"/>
      <c r="AKF42" s="29"/>
      <c r="AKG42" s="29"/>
      <c r="AKH42" s="29"/>
      <c r="AKI42" s="29"/>
      <c r="AKJ42" s="29"/>
      <c r="AKK42" s="29"/>
      <c r="AKL42" s="29"/>
      <c r="AKM42" s="29"/>
      <c r="AKN42" s="29"/>
      <c r="AKO42" s="29"/>
      <c r="AKP42" s="29"/>
      <c r="AKQ42" s="29"/>
      <c r="AKR42" s="29"/>
      <c r="AKS42" s="29"/>
      <c r="AKT42" s="29"/>
      <c r="AKU42" s="29"/>
      <c r="AKV42" s="29"/>
      <c r="AKW42" s="29"/>
      <c r="AKX42" s="29"/>
      <c r="AKY42" s="29"/>
      <c r="AKZ42" s="29"/>
      <c r="ALA42" s="29"/>
      <c r="ALB42" s="29"/>
      <c r="ALC42" s="29"/>
      <c r="ALD42" s="29"/>
      <c r="ALE42" s="29"/>
      <c r="ALF42" s="29"/>
      <c r="ALG42" s="29"/>
      <c r="ALH42" s="29"/>
      <c r="ALI42" s="29"/>
      <c r="ALJ42" s="29"/>
      <c r="ALK42" s="29"/>
      <c r="ALL42" s="29"/>
      <c r="ALM42" s="29"/>
      <c r="ALN42" s="29"/>
      <c r="ALO42" s="29"/>
      <c r="ALP42" s="29"/>
      <c r="ALQ42" s="29"/>
      <c r="ALR42" s="29"/>
      <c r="ALS42" s="29"/>
      <c r="ALT42" s="29"/>
      <c r="ALU42" s="29"/>
      <c r="ALV42" s="29"/>
      <c r="ALW42" s="29"/>
      <c r="ALX42" s="29"/>
      <c r="ALY42" s="29"/>
      <c r="ALZ42" s="29"/>
      <c r="AMA42" s="29"/>
      <c r="AMB42" s="29"/>
      <c r="AMC42" s="29"/>
      <c r="AMD42" s="29"/>
    </row>
    <row r="43" spans="1:1018" s="28" customFormat="1" ht="78.75" x14ac:dyDescent="0.25">
      <c r="A43" s="13" t="s">
        <v>150</v>
      </c>
      <c r="B43" s="90" t="s">
        <v>385</v>
      </c>
      <c r="C43" s="111" t="s">
        <v>386</v>
      </c>
      <c r="D43" s="49" t="s">
        <v>33</v>
      </c>
      <c r="E43" s="4" t="s">
        <v>33</v>
      </c>
      <c r="F43" s="4" t="s">
        <v>33</v>
      </c>
      <c r="G43" s="60">
        <f t="shared" si="54"/>
        <v>1.1200000000000001</v>
      </c>
      <c r="H43" s="60">
        <f t="shared" si="55"/>
        <v>1.1200000000000001</v>
      </c>
      <c r="I43" s="4">
        <f t="shared" si="56"/>
        <v>0.158</v>
      </c>
      <c r="J43" s="60">
        <v>0</v>
      </c>
      <c r="K43" s="60">
        <v>0</v>
      </c>
      <c r="L43" s="60">
        <v>0</v>
      </c>
      <c r="M43" s="60">
        <v>0.158</v>
      </c>
      <c r="N43" s="60">
        <v>0</v>
      </c>
      <c r="O43" s="60">
        <v>0</v>
      </c>
      <c r="P43" s="62">
        <v>1.1200000000000001</v>
      </c>
      <c r="Q43" s="60">
        <v>0</v>
      </c>
      <c r="R43" s="60">
        <f t="shared" si="57"/>
        <v>0.96200000000000008</v>
      </c>
      <c r="S43" s="60" t="s">
        <v>33</v>
      </c>
      <c r="T43" s="60">
        <f t="shared" si="58"/>
        <v>-0.96200000000000008</v>
      </c>
      <c r="U43" s="62" t="s">
        <v>33</v>
      </c>
      <c r="V43" s="4" t="s">
        <v>33</v>
      </c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31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  <c r="QR43" s="29"/>
      <c r="QS43" s="29"/>
      <c r="QT43" s="29"/>
      <c r="QU43" s="29"/>
      <c r="QV43" s="29"/>
      <c r="QW43" s="29"/>
      <c r="QX43" s="29"/>
      <c r="QY43" s="29"/>
      <c r="QZ43" s="29"/>
      <c r="RA43" s="29"/>
      <c r="RB43" s="29"/>
      <c r="RC43" s="29"/>
      <c r="RD43" s="29"/>
      <c r="RE43" s="29"/>
      <c r="RF43" s="29"/>
      <c r="RG43" s="29"/>
      <c r="RH43" s="29"/>
      <c r="RI43" s="29"/>
      <c r="RJ43" s="29"/>
      <c r="RK43" s="29"/>
      <c r="RL43" s="29"/>
      <c r="RM43" s="29"/>
      <c r="RN43" s="29"/>
      <c r="RO43" s="29"/>
      <c r="RP43" s="29"/>
      <c r="RQ43" s="29"/>
      <c r="RR43" s="29"/>
      <c r="RS43" s="29"/>
      <c r="RT43" s="29"/>
      <c r="RU43" s="29"/>
      <c r="RV43" s="29"/>
      <c r="RW43" s="29"/>
      <c r="RX43" s="29"/>
      <c r="RY43" s="29"/>
      <c r="RZ43" s="29"/>
      <c r="SA43" s="29"/>
      <c r="SB43" s="29"/>
      <c r="SC43" s="29"/>
      <c r="SD43" s="29"/>
      <c r="SE43" s="29"/>
      <c r="SF43" s="29"/>
      <c r="SG43" s="29"/>
      <c r="SH43" s="29"/>
      <c r="SI43" s="29"/>
      <c r="SJ43" s="29"/>
      <c r="SK43" s="29"/>
      <c r="SL43" s="29"/>
      <c r="SM43" s="29"/>
      <c r="SN43" s="29"/>
      <c r="SO43" s="29"/>
      <c r="SP43" s="29"/>
      <c r="SQ43" s="29"/>
      <c r="SR43" s="29"/>
      <c r="SS43" s="29"/>
      <c r="ST43" s="29"/>
      <c r="SU43" s="29"/>
      <c r="SV43" s="29"/>
      <c r="SW43" s="29"/>
      <c r="SX43" s="29"/>
      <c r="SY43" s="29"/>
      <c r="SZ43" s="29"/>
      <c r="TA43" s="29"/>
      <c r="TB43" s="29"/>
      <c r="TC43" s="29"/>
      <c r="TD43" s="29"/>
      <c r="TE43" s="29"/>
      <c r="TF43" s="29"/>
      <c r="TG43" s="29"/>
      <c r="TH43" s="29"/>
      <c r="TI43" s="29"/>
      <c r="TJ43" s="29"/>
      <c r="TK43" s="29"/>
      <c r="TL43" s="29"/>
      <c r="TM43" s="29"/>
      <c r="TN43" s="29"/>
      <c r="TO43" s="29"/>
      <c r="TP43" s="29"/>
      <c r="TQ43" s="29"/>
      <c r="TR43" s="29"/>
      <c r="TS43" s="29"/>
      <c r="TT43" s="29"/>
      <c r="TU43" s="29"/>
      <c r="TV43" s="29"/>
      <c r="TW43" s="29"/>
      <c r="TX43" s="29"/>
      <c r="TY43" s="29"/>
      <c r="TZ43" s="29"/>
      <c r="UA43" s="29"/>
      <c r="UB43" s="29"/>
      <c r="UC43" s="29"/>
      <c r="UD43" s="29"/>
      <c r="UE43" s="29"/>
      <c r="UF43" s="29"/>
      <c r="UG43" s="29"/>
      <c r="UH43" s="29"/>
      <c r="UI43" s="29"/>
      <c r="UJ43" s="29"/>
      <c r="UK43" s="29"/>
      <c r="UL43" s="29"/>
      <c r="UM43" s="29"/>
      <c r="UN43" s="29"/>
      <c r="UO43" s="29"/>
      <c r="UP43" s="29"/>
      <c r="UQ43" s="29"/>
      <c r="UR43" s="29"/>
      <c r="US43" s="29"/>
      <c r="UT43" s="29"/>
      <c r="UU43" s="29"/>
      <c r="UV43" s="29"/>
      <c r="UW43" s="29"/>
      <c r="UX43" s="29"/>
      <c r="UY43" s="29"/>
      <c r="UZ43" s="29"/>
      <c r="VA43" s="29"/>
      <c r="VB43" s="29"/>
      <c r="VC43" s="29"/>
      <c r="VD43" s="29"/>
      <c r="VE43" s="29"/>
      <c r="VF43" s="29"/>
      <c r="VG43" s="29"/>
      <c r="VH43" s="29"/>
      <c r="VI43" s="29"/>
      <c r="VJ43" s="29"/>
      <c r="VK43" s="29"/>
      <c r="VL43" s="29"/>
      <c r="VM43" s="29"/>
      <c r="VN43" s="29"/>
      <c r="VO43" s="29"/>
      <c r="VP43" s="29"/>
      <c r="VQ43" s="29"/>
      <c r="VR43" s="29"/>
      <c r="VS43" s="29"/>
      <c r="VT43" s="29"/>
      <c r="VU43" s="29"/>
      <c r="VV43" s="29"/>
      <c r="VW43" s="29"/>
      <c r="VX43" s="29"/>
      <c r="VY43" s="29"/>
      <c r="VZ43" s="29"/>
      <c r="WA43" s="29"/>
      <c r="WB43" s="29"/>
      <c r="WC43" s="29"/>
      <c r="WD43" s="29"/>
      <c r="WE43" s="29"/>
      <c r="WF43" s="29"/>
      <c r="WG43" s="29"/>
      <c r="WH43" s="29"/>
      <c r="WI43" s="29"/>
      <c r="WJ43" s="29"/>
      <c r="WK43" s="29"/>
      <c r="WL43" s="29"/>
      <c r="WM43" s="29"/>
      <c r="WN43" s="29"/>
      <c r="WO43" s="29"/>
      <c r="WP43" s="29"/>
      <c r="WQ43" s="29"/>
      <c r="WR43" s="29"/>
      <c r="WS43" s="29"/>
      <c r="WT43" s="29"/>
      <c r="WU43" s="29"/>
      <c r="WV43" s="29"/>
      <c r="WW43" s="29"/>
      <c r="WX43" s="29"/>
      <c r="WY43" s="29"/>
      <c r="WZ43" s="29"/>
      <c r="XA43" s="29"/>
      <c r="XB43" s="29"/>
      <c r="XC43" s="29"/>
      <c r="XD43" s="29"/>
      <c r="XE43" s="29"/>
      <c r="XF43" s="29"/>
      <c r="XG43" s="29"/>
      <c r="XH43" s="29"/>
      <c r="XI43" s="29"/>
      <c r="XJ43" s="29"/>
      <c r="XK43" s="29"/>
      <c r="XL43" s="29"/>
      <c r="XM43" s="29"/>
      <c r="XN43" s="29"/>
      <c r="XO43" s="29"/>
      <c r="XP43" s="29"/>
      <c r="XQ43" s="29"/>
      <c r="XR43" s="29"/>
      <c r="XS43" s="29"/>
      <c r="XT43" s="29"/>
      <c r="XU43" s="29"/>
      <c r="XV43" s="29"/>
      <c r="XW43" s="29"/>
      <c r="XX43" s="29"/>
      <c r="XY43" s="29"/>
      <c r="XZ43" s="29"/>
      <c r="YA43" s="29"/>
      <c r="YB43" s="29"/>
      <c r="YC43" s="29"/>
      <c r="YD43" s="29"/>
      <c r="YE43" s="29"/>
      <c r="YF43" s="29"/>
      <c r="YG43" s="29"/>
      <c r="YH43" s="29"/>
      <c r="YI43" s="29"/>
      <c r="YJ43" s="29"/>
      <c r="YK43" s="29"/>
      <c r="YL43" s="29"/>
      <c r="YM43" s="29"/>
      <c r="YN43" s="29"/>
      <c r="YO43" s="29"/>
      <c r="YP43" s="29"/>
      <c r="YQ43" s="29"/>
      <c r="YR43" s="29"/>
      <c r="YS43" s="29"/>
      <c r="YT43" s="29"/>
      <c r="YU43" s="29"/>
      <c r="YV43" s="29"/>
      <c r="YW43" s="29"/>
      <c r="YX43" s="29"/>
      <c r="YY43" s="29"/>
      <c r="YZ43" s="29"/>
      <c r="ZA43" s="29"/>
      <c r="ZB43" s="29"/>
      <c r="ZC43" s="29"/>
      <c r="ZD43" s="29"/>
      <c r="ZE43" s="29"/>
      <c r="ZF43" s="29"/>
      <c r="ZG43" s="29"/>
      <c r="ZH43" s="29"/>
      <c r="ZI43" s="29"/>
      <c r="ZJ43" s="29"/>
      <c r="ZK43" s="29"/>
      <c r="ZL43" s="29"/>
      <c r="ZM43" s="29"/>
      <c r="ZN43" s="29"/>
      <c r="ZO43" s="29"/>
      <c r="ZP43" s="29"/>
      <c r="ZQ43" s="29"/>
      <c r="ZR43" s="29"/>
      <c r="ZS43" s="29"/>
      <c r="ZT43" s="29"/>
      <c r="ZU43" s="29"/>
      <c r="ZV43" s="29"/>
      <c r="ZW43" s="29"/>
      <c r="ZX43" s="29"/>
      <c r="ZY43" s="29"/>
      <c r="ZZ43" s="29"/>
      <c r="AAA43" s="29"/>
      <c r="AAB43" s="29"/>
      <c r="AAC43" s="29"/>
      <c r="AAD43" s="29"/>
      <c r="AAE43" s="29"/>
      <c r="AAF43" s="29"/>
      <c r="AAG43" s="29"/>
      <c r="AAH43" s="29"/>
      <c r="AAI43" s="29"/>
      <c r="AAJ43" s="29"/>
      <c r="AAK43" s="29"/>
      <c r="AAL43" s="29"/>
      <c r="AAM43" s="29"/>
      <c r="AAN43" s="29"/>
      <c r="AAO43" s="29"/>
      <c r="AAP43" s="29"/>
      <c r="AAQ43" s="29"/>
      <c r="AAR43" s="29"/>
      <c r="AAS43" s="29"/>
      <c r="AAT43" s="29"/>
      <c r="AAU43" s="29"/>
      <c r="AAV43" s="29"/>
      <c r="AAW43" s="29"/>
      <c r="AAX43" s="29"/>
      <c r="AAY43" s="29"/>
      <c r="AAZ43" s="29"/>
      <c r="ABA43" s="29"/>
      <c r="ABB43" s="29"/>
      <c r="ABC43" s="29"/>
      <c r="ABD43" s="29"/>
      <c r="ABE43" s="29"/>
      <c r="ABF43" s="29"/>
      <c r="ABG43" s="29"/>
      <c r="ABH43" s="29"/>
      <c r="ABI43" s="29"/>
      <c r="ABJ43" s="29"/>
      <c r="ABK43" s="29"/>
      <c r="ABL43" s="29"/>
      <c r="ABM43" s="29"/>
      <c r="ABN43" s="29"/>
      <c r="ABO43" s="29"/>
      <c r="ABP43" s="29"/>
      <c r="ABQ43" s="29"/>
      <c r="ABR43" s="29"/>
      <c r="ABS43" s="29"/>
      <c r="ABT43" s="29"/>
      <c r="ABU43" s="29"/>
      <c r="ABV43" s="29"/>
      <c r="ABW43" s="29"/>
      <c r="ABX43" s="29"/>
      <c r="ABY43" s="29"/>
      <c r="ABZ43" s="29"/>
      <c r="ACA43" s="29"/>
      <c r="ACB43" s="29"/>
      <c r="ACC43" s="29"/>
      <c r="ACD43" s="29"/>
      <c r="ACE43" s="29"/>
      <c r="ACF43" s="29"/>
      <c r="ACG43" s="29"/>
      <c r="ACH43" s="29"/>
      <c r="ACI43" s="29"/>
      <c r="ACJ43" s="29"/>
      <c r="ACK43" s="29"/>
      <c r="ACL43" s="29"/>
      <c r="ACM43" s="29"/>
      <c r="ACN43" s="29"/>
      <c r="ACO43" s="29"/>
      <c r="ACP43" s="29"/>
      <c r="ACQ43" s="29"/>
      <c r="ACR43" s="29"/>
      <c r="ACS43" s="29"/>
      <c r="ACT43" s="29"/>
      <c r="ACU43" s="29"/>
      <c r="ACV43" s="29"/>
      <c r="ACW43" s="29"/>
      <c r="ACX43" s="29"/>
      <c r="ACY43" s="29"/>
      <c r="ACZ43" s="29"/>
      <c r="ADA43" s="29"/>
      <c r="ADB43" s="29"/>
      <c r="ADC43" s="29"/>
      <c r="ADD43" s="29"/>
      <c r="ADE43" s="29"/>
      <c r="ADF43" s="29"/>
      <c r="ADG43" s="29"/>
      <c r="ADH43" s="29"/>
      <c r="ADI43" s="29"/>
      <c r="ADJ43" s="29"/>
      <c r="ADK43" s="29"/>
      <c r="ADL43" s="29"/>
      <c r="ADM43" s="29"/>
      <c r="ADN43" s="29"/>
      <c r="ADO43" s="29"/>
      <c r="ADP43" s="29"/>
      <c r="ADQ43" s="29"/>
      <c r="ADR43" s="29"/>
      <c r="ADS43" s="29"/>
      <c r="ADT43" s="29"/>
      <c r="ADU43" s="29"/>
      <c r="ADV43" s="29"/>
      <c r="ADW43" s="29"/>
      <c r="ADX43" s="29"/>
      <c r="ADY43" s="29"/>
      <c r="ADZ43" s="29"/>
      <c r="AEA43" s="29"/>
      <c r="AEB43" s="29"/>
      <c r="AEC43" s="29"/>
      <c r="AED43" s="29"/>
      <c r="AEE43" s="29"/>
      <c r="AEF43" s="29"/>
      <c r="AEG43" s="29"/>
      <c r="AEH43" s="29"/>
      <c r="AEI43" s="29"/>
      <c r="AEJ43" s="29"/>
      <c r="AEK43" s="29"/>
      <c r="AEL43" s="29"/>
      <c r="AEM43" s="29"/>
      <c r="AEN43" s="29"/>
      <c r="AEO43" s="29"/>
      <c r="AEP43" s="29"/>
      <c r="AEQ43" s="29"/>
      <c r="AER43" s="29"/>
      <c r="AES43" s="29"/>
      <c r="AET43" s="29"/>
      <c r="AEU43" s="29"/>
      <c r="AEV43" s="29"/>
      <c r="AEW43" s="29"/>
      <c r="AEX43" s="29"/>
      <c r="AEY43" s="29"/>
      <c r="AEZ43" s="29"/>
      <c r="AFA43" s="29"/>
      <c r="AFB43" s="29"/>
      <c r="AFC43" s="29"/>
      <c r="AFD43" s="29"/>
      <c r="AFE43" s="29"/>
      <c r="AFF43" s="29"/>
      <c r="AFG43" s="29"/>
      <c r="AFH43" s="29"/>
      <c r="AFI43" s="29"/>
      <c r="AFJ43" s="29"/>
      <c r="AFK43" s="29"/>
      <c r="AFL43" s="29"/>
      <c r="AFM43" s="29"/>
      <c r="AFN43" s="29"/>
      <c r="AFO43" s="29"/>
      <c r="AFP43" s="29"/>
      <c r="AFQ43" s="29"/>
      <c r="AFR43" s="29"/>
      <c r="AFS43" s="29"/>
      <c r="AFT43" s="29"/>
      <c r="AFU43" s="29"/>
      <c r="AFV43" s="29"/>
      <c r="AFW43" s="29"/>
      <c r="AFX43" s="29"/>
      <c r="AFY43" s="29"/>
      <c r="AFZ43" s="29"/>
      <c r="AGA43" s="29"/>
      <c r="AGB43" s="29"/>
      <c r="AGC43" s="29"/>
      <c r="AGD43" s="29"/>
      <c r="AGE43" s="29"/>
      <c r="AGF43" s="29"/>
      <c r="AGG43" s="29"/>
      <c r="AGH43" s="29"/>
      <c r="AGI43" s="29"/>
      <c r="AGJ43" s="29"/>
      <c r="AGK43" s="29"/>
      <c r="AGL43" s="29"/>
      <c r="AGM43" s="29"/>
      <c r="AGN43" s="29"/>
      <c r="AGO43" s="29"/>
      <c r="AGP43" s="29"/>
      <c r="AGQ43" s="29"/>
      <c r="AGR43" s="29"/>
      <c r="AGS43" s="29"/>
      <c r="AGT43" s="29"/>
      <c r="AGU43" s="29"/>
      <c r="AGV43" s="29"/>
      <c r="AGW43" s="29"/>
      <c r="AGX43" s="29"/>
      <c r="AGY43" s="29"/>
      <c r="AGZ43" s="29"/>
      <c r="AHA43" s="29"/>
      <c r="AHB43" s="29"/>
      <c r="AHC43" s="29"/>
      <c r="AHD43" s="29"/>
      <c r="AHE43" s="29"/>
      <c r="AHF43" s="29"/>
      <c r="AHG43" s="29"/>
      <c r="AHH43" s="29"/>
      <c r="AHI43" s="29"/>
      <c r="AHJ43" s="29"/>
      <c r="AHK43" s="29"/>
      <c r="AHL43" s="29"/>
      <c r="AHM43" s="29"/>
      <c r="AHN43" s="29"/>
      <c r="AHO43" s="29"/>
      <c r="AHP43" s="29"/>
      <c r="AHQ43" s="29"/>
      <c r="AHR43" s="29"/>
      <c r="AHS43" s="29"/>
      <c r="AHT43" s="29"/>
      <c r="AHU43" s="29"/>
      <c r="AHV43" s="29"/>
      <c r="AHW43" s="29"/>
      <c r="AHX43" s="29"/>
      <c r="AHY43" s="29"/>
      <c r="AHZ43" s="29"/>
      <c r="AIA43" s="29"/>
      <c r="AIB43" s="29"/>
      <c r="AIC43" s="29"/>
      <c r="AID43" s="29"/>
      <c r="AIE43" s="29"/>
      <c r="AIF43" s="29"/>
      <c r="AIG43" s="29"/>
      <c r="AIH43" s="29"/>
      <c r="AII43" s="29"/>
      <c r="AIJ43" s="29"/>
      <c r="AIK43" s="29"/>
      <c r="AIL43" s="29"/>
      <c r="AIM43" s="29"/>
      <c r="AIN43" s="29"/>
      <c r="AIO43" s="29"/>
      <c r="AIP43" s="29"/>
      <c r="AIQ43" s="29"/>
      <c r="AIR43" s="29"/>
      <c r="AIS43" s="29"/>
      <c r="AIT43" s="29"/>
      <c r="AIU43" s="29"/>
      <c r="AIV43" s="29"/>
      <c r="AIW43" s="29"/>
      <c r="AIX43" s="29"/>
      <c r="AIY43" s="29"/>
      <c r="AIZ43" s="29"/>
      <c r="AJA43" s="29"/>
      <c r="AJB43" s="29"/>
      <c r="AJC43" s="29"/>
      <c r="AJD43" s="29"/>
      <c r="AJE43" s="29"/>
      <c r="AJF43" s="29"/>
      <c r="AJG43" s="29"/>
      <c r="AJH43" s="29"/>
      <c r="AJI43" s="29"/>
      <c r="AJJ43" s="29"/>
      <c r="AJK43" s="29"/>
      <c r="AJL43" s="29"/>
      <c r="AJM43" s="29"/>
      <c r="AJN43" s="29"/>
      <c r="AJO43" s="29"/>
      <c r="AJP43" s="29"/>
      <c r="AJQ43" s="29"/>
      <c r="AJR43" s="29"/>
      <c r="AJS43" s="29"/>
      <c r="AJT43" s="29"/>
      <c r="AJU43" s="29"/>
      <c r="AJV43" s="29"/>
      <c r="AJW43" s="29"/>
      <c r="AJX43" s="29"/>
      <c r="AJY43" s="29"/>
      <c r="AJZ43" s="29"/>
      <c r="AKA43" s="29"/>
      <c r="AKB43" s="29"/>
      <c r="AKC43" s="29"/>
      <c r="AKD43" s="29"/>
      <c r="AKE43" s="29"/>
      <c r="AKF43" s="29"/>
      <c r="AKG43" s="29"/>
      <c r="AKH43" s="29"/>
      <c r="AKI43" s="29"/>
      <c r="AKJ43" s="29"/>
      <c r="AKK43" s="29"/>
      <c r="AKL43" s="29"/>
      <c r="AKM43" s="29"/>
      <c r="AKN43" s="29"/>
      <c r="AKO43" s="29"/>
      <c r="AKP43" s="29"/>
      <c r="AKQ43" s="29"/>
      <c r="AKR43" s="29"/>
      <c r="AKS43" s="29"/>
      <c r="AKT43" s="29"/>
      <c r="AKU43" s="29"/>
      <c r="AKV43" s="29"/>
      <c r="AKW43" s="29"/>
      <c r="AKX43" s="29"/>
      <c r="AKY43" s="29"/>
      <c r="AKZ43" s="29"/>
      <c r="ALA43" s="29"/>
      <c r="ALB43" s="29"/>
      <c r="ALC43" s="29"/>
      <c r="ALD43" s="29"/>
      <c r="ALE43" s="29"/>
      <c r="ALF43" s="29"/>
      <c r="ALG43" s="29"/>
      <c r="ALH43" s="29"/>
      <c r="ALI43" s="29"/>
      <c r="ALJ43" s="29"/>
      <c r="ALK43" s="29"/>
      <c r="ALL43" s="29"/>
      <c r="ALM43" s="29"/>
      <c r="ALN43" s="29"/>
      <c r="ALO43" s="29"/>
      <c r="ALP43" s="29"/>
      <c r="ALQ43" s="29"/>
      <c r="ALR43" s="29"/>
      <c r="ALS43" s="29"/>
      <c r="ALT43" s="29"/>
      <c r="ALU43" s="29"/>
      <c r="ALV43" s="29"/>
      <c r="ALW43" s="29"/>
      <c r="ALX43" s="29"/>
      <c r="ALY43" s="29"/>
      <c r="ALZ43" s="29"/>
      <c r="AMA43" s="29"/>
      <c r="AMB43" s="29"/>
      <c r="AMC43" s="29"/>
      <c r="AMD43" s="29"/>
    </row>
    <row r="44" spans="1:1018" s="28" customFormat="1" ht="78.75" x14ac:dyDescent="0.25">
      <c r="A44" s="13" t="s">
        <v>150</v>
      </c>
      <c r="B44" s="90" t="s">
        <v>387</v>
      </c>
      <c r="C44" s="111" t="s">
        <v>388</v>
      </c>
      <c r="D44" s="49" t="s">
        <v>33</v>
      </c>
      <c r="E44" s="4" t="s">
        <v>33</v>
      </c>
      <c r="F44" s="4" t="s">
        <v>33</v>
      </c>
      <c r="G44" s="60">
        <f t="shared" si="54"/>
        <v>0.9</v>
      </c>
      <c r="H44" s="60">
        <f t="shared" si="55"/>
        <v>0.9</v>
      </c>
      <c r="I44" s="4">
        <f t="shared" si="56"/>
        <v>0.12</v>
      </c>
      <c r="J44" s="60">
        <v>0</v>
      </c>
      <c r="K44" s="60">
        <v>0</v>
      </c>
      <c r="L44" s="60">
        <v>0</v>
      </c>
      <c r="M44" s="60">
        <v>0.12</v>
      </c>
      <c r="N44" s="60">
        <v>0</v>
      </c>
      <c r="O44" s="60">
        <v>0</v>
      </c>
      <c r="P44" s="62">
        <v>0.9</v>
      </c>
      <c r="Q44" s="60">
        <v>0</v>
      </c>
      <c r="R44" s="60">
        <f t="shared" si="57"/>
        <v>0.78</v>
      </c>
      <c r="S44" s="60" t="s">
        <v>33</v>
      </c>
      <c r="T44" s="60">
        <f t="shared" si="58"/>
        <v>-0.78</v>
      </c>
      <c r="U44" s="62" t="s">
        <v>33</v>
      </c>
      <c r="V44" s="4" t="s">
        <v>33</v>
      </c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31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</row>
    <row r="45" spans="1:1018" s="28" customFormat="1" ht="94.5" x14ac:dyDescent="0.25">
      <c r="A45" s="13" t="s">
        <v>150</v>
      </c>
      <c r="B45" s="90" t="s">
        <v>389</v>
      </c>
      <c r="C45" s="111" t="s">
        <v>390</v>
      </c>
      <c r="D45" s="49" t="s">
        <v>33</v>
      </c>
      <c r="E45" s="4" t="s">
        <v>33</v>
      </c>
      <c r="F45" s="4" t="s">
        <v>33</v>
      </c>
      <c r="G45" s="60">
        <f t="shared" si="54"/>
        <v>1.72</v>
      </c>
      <c r="H45" s="60">
        <f t="shared" si="55"/>
        <v>1.72</v>
      </c>
      <c r="I45" s="4">
        <f t="shared" si="56"/>
        <v>0.52023282999999998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0.52023282999999998</v>
      </c>
      <c r="P45" s="62">
        <v>1.72</v>
      </c>
      <c r="Q45" s="60">
        <v>0</v>
      </c>
      <c r="R45" s="60">
        <f t="shared" si="57"/>
        <v>1.1997671699999999</v>
      </c>
      <c r="S45" s="60" t="s">
        <v>33</v>
      </c>
      <c r="T45" s="60">
        <f t="shared" si="58"/>
        <v>-1.1997671699999999</v>
      </c>
      <c r="U45" s="62" t="s">
        <v>33</v>
      </c>
      <c r="V45" s="4" t="s">
        <v>33</v>
      </c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31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  <c r="AIT45" s="29"/>
      <c r="AIU45" s="29"/>
      <c r="AIV45" s="29"/>
      <c r="AIW45" s="29"/>
      <c r="AIX45" s="29"/>
      <c r="AIY45" s="29"/>
      <c r="AIZ45" s="29"/>
      <c r="AJA45" s="29"/>
      <c r="AJB45" s="29"/>
      <c r="AJC45" s="29"/>
      <c r="AJD45" s="29"/>
      <c r="AJE45" s="29"/>
      <c r="AJF45" s="29"/>
      <c r="AJG45" s="29"/>
      <c r="AJH45" s="29"/>
      <c r="AJI45" s="29"/>
      <c r="AJJ45" s="29"/>
      <c r="AJK45" s="29"/>
      <c r="AJL45" s="29"/>
      <c r="AJM45" s="29"/>
      <c r="AJN45" s="29"/>
      <c r="AJO45" s="29"/>
      <c r="AJP45" s="29"/>
      <c r="AJQ45" s="29"/>
      <c r="AJR45" s="29"/>
      <c r="AJS45" s="29"/>
      <c r="AJT45" s="29"/>
      <c r="AJU45" s="29"/>
      <c r="AJV45" s="29"/>
      <c r="AJW45" s="29"/>
      <c r="AJX45" s="29"/>
      <c r="AJY45" s="29"/>
      <c r="AJZ45" s="29"/>
      <c r="AKA45" s="29"/>
      <c r="AKB45" s="29"/>
      <c r="AKC45" s="29"/>
      <c r="AKD45" s="29"/>
      <c r="AKE45" s="29"/>
      <c r="AKF45" s="29"/>
      <c r="AKG45" s="29"/>
      <c r="AKH45" s="29"/>
      <c r="AKI45" s="29"/>
      <c r="AKJ45" s="29"/>
      <c r="AKK45" s="29"/>
      <c r="AKL45" s="29"/>
      <c r="AKM45" s="29"/>
      <c r="AKN45" s="29"/>
      <c r="AKO45" s="29"/>
      <c r="AKP45" s="29"/>
      <c r="AKQ45" s="29"/>
      <c r="AKR45" s="29"/>
      <c r="AKS45" s="29"/>
      <c r="AKT45" s="29"/>
      <c r="AKU45" s="29"/>
      <c r="AKV45" s="29"/>
      <c r="AKW45" s="29"/>
      <c r="AKX45" s="29"/>
      <c r="AKY45" s="29"/>
      <c r="AKZ45" s="29"/>
      <c r="ALA45" s="29"/>
      <c r="ALB45" s="29"/>
      <c r="ALC45" s="29"/>
      <c r="ALD45" s="29"/>
      <c r="ALE45" s="29"/>
      <c r="ALF45" s="29"/>
      <c r="ALG45" s="29"/>
      <c r="ALH45" s="29"/>
      <c r="ALI45" s="29"/>
      <c r="ALJ45" s="29"/>
      <c r="ALK45" s="29"/>
      <c r="ALL45" s="29"/>
      <c r="ALM45" s="29"/>
      <c r="ALN45" s="29"/>
      <c r="ALO45" s="29"/>
      <c r="ALP45" s="29"/>
      <c r="ALQ45" s="29"/>
      <c r="ALR45" s="29"/>
      <c r="ALS45" s="29"/>
      <c r="ALT45" s="29"/>
      <c r="ALU45" s="29"/>
      <c r="ALV45" s="29"/>
      <c r="ALW45" s="29"/>
      <c r="ALX45" s="29"/>
      <c r="ALY45" s="29"/>
      <c r="ALZ45" s="29"/>
      <c r="AMA45" s="29"/>
      <c r="AMB45" s="29"/>
      <c r="AMC45" s="29"/>
      <c r="AMD45" s="29"/>
    </row>
    <row r="46" spans="1:1018" s="28" customFormat="1" ht="110.25" x14ac:dyDescent="0.25">
      <c r="A46" s="13" t="s">
        <v>150</v>
      </c>
      <c r="B46" s="90" t="s">
        <v>391</v>
      </c>
      <c r="C46" s="111" t="s">
        <v>392</v>
      </c>
      <c r="D46" s="49" t="s">
        <v>33</v>
      </c>
      <c r="E46" s="4" t="s">
        <v>33</v>
      </c>
      <c r="F46" s="4" t="s">
        <v>33</v>
      </c>
      <c r="G46" s="60">
        <f t="shared" ref="G46" si="59">H46</f>
        <v>1.1599999999999999</v>
      </c>
      <c r="H46" s="60">
        <f t="shared" ref="H46" si="60">SUM(J46,L46,N46,P46)</f>
        <v>1.1599999999999999</v>
      </c>
      <c r="I46" s="4">
        <f t="shared" ref="I46" si="61">SUM(K46,M46,O46,Q46)</f>
        <v>0.80417817000000003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0.80417817000000003</v>
      </c>
      <c r="P46" s="62">
        <v>1.1599999999999999</v>
      </c>
      <c r="Q46" s="60">
        <v>0</v>
      </c>
      <c r="R46" s="60">
        <f t="shared" ref="R46" si="62">H46-I46</f>
        <v>0.35582182999999989</v>
      </c>
      <c r="S46" s="60" t="s">
        <v>33</v>
      </c>
      <c r="T46" s="60">
        <f t="shared" ref="T46" si="63">I46-H46</f>
        <v>-0.35582182999999989</v>
      </c>
      <c r="U46" s="62" t="s">
        <v>33</v>
      </c>
      <c r="V46" s="4" t="s">
        <v>33</v>
      </c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31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  <c r="AIT46" s="29"/>
      <c r="AIU46" s="29"/>
      <c r="AIV46" s="29"/>
      <c r="AIW46" s="29"/>
      <c r="AIX46" s="29"/>
      <c r="AIY46" s="29"/>
      <c r="AIZ46" s="29"/>
      <c r="AJA46" s="29"/>
      <c r="AJB46" s="29"/>
      <c r="AJC46" s="29"/>
      <c r="AJD46" s="29"/>
      <c r="AJE46" s="29"/>
      <c r="AJF46" s="29"/>
      <c r="AJG46" s="29"/>
      <c r="AJH46" s="29"/>
      <c r="AJI46" s="29"/>
      <c r="AJJ46" s="29"/>
      <c r="AJK46" s="29"/>
      <c r="AJL46" s="29"/>
      <c r="AJM46" s="29"/>
      <c r="AJN46" s="29"/>
      <c r="AJO46" s="29"/>
      <c r="AJP46" s="29"/>
      <c r="AJQ46" s="29"/>
      <c r="AJR46" s="29"/>
      <c r="AJS46" s="29"/>
      <c r="AJT46" s="29"/>
      <c r="AJU46" s="29"/>
      <c r="AJV46" s="29"/>
      <c r="AJW46" s="29"/>
      <c r="AJX46" s="29"/>
      <c r="AJY46" s="29"/>
      <c r="AJZ46" s="29"/>
      <c r="AKA46" s="29"/>
      <c r="AKB46" s="29"/>
      <c r="AKC46" s="29"/>
      <c r="AKD46" s="29"/>
      <c r="AKE46" s="29"/>
      <c r="AKF46" s="29"/>
      <c r="AKG46" s="29"/>
      <c r="AKH46" s="29"/>
      <c r="AKI46" s="29"/>
      <c r="AKJ46" s="29"/>
      <c r="AKK46" s="29"/>
      <c r="AKL46" s="29"/>
      <c r="AKM46" s="29"/>
      <c r="AKN46" s="29"/>
      <c r="AKO46" s="29"/>
      <c r="AKP46" s="29"/>
      <c r="AKQ46" s="29"/>
      <c r="AKR46" s="29"/>
      <c r="AKS46" s="29"/>
      <c r="AKT46" s="29"/>
      <c r="AKU46" s="29"/>
      <c r="AKV46" s="29"/>
      <c r="AKW46" s="29"/>
      <c r="AKX46" s="29"/>
      <c r="AKY46" s="29"/>
      <c r="AKZ46" s="29"/>
      <c r="ALA46" s="29"/>
      <c r="ALB46" s="29"/>
      <c r="ALC46" s="29"/>
      <c r="ALD46" s="29"/>
      <c r="ALE46" s="29"/>
      <c r="ALF46" s="29"/>
      <c r="ALG46" s="29"/>
      <c r="ALH46" s="29"/>
      <c r="ALI46" s="29"/>
      <c r="ALJ46" s="29"/>
      <c r="ALK46" s="29"/>
      <c r="ALL46" s="29"/>
      <c r="ALM46" s="29"/>
      <c r="ALN46" s="29"/>
      <c r="ALO46" s="29"/>
      <c r="ALP46" s="29"/>
      <c r="ALQ46" s="29"/>
      <c r="ALR46" s="29"/>
      <c r="ALS46" s="29"/>
      <c r="ALT46" s="29"/>
      <c r="ALU46" s="29"/>
      <c r="ALV46" s="29"/>
      <c r="ALW46" s="29"/>
      <c r="ALX46" s="29"/>
      <c r="ALY46" s="29"/>
      <c r="ALZ46" s="29"/>
      <c r="AMA46" s="29"/>
      <c r="AMB46" s="29"/>
      <c r="AMC46" s="29"/>
      <c r="AMD46" s="29"/>
    </row>
    <row r="47" spans="1:1018" s="28" customFormat="1" ht="15.75" x14ac:dyDescent="0.25">
      <c r="A47" s="53" t="s">
        <v>156</v>
      </c>
      <c r="B47" s="54" t="s">
        <v>157</v>
      </c>
      <c r="C47" s="55" t="s">
        <v>32</v>
      </c>
      <c r="D47" s="64" t="s">
        <v>33</v>
      </c>
      <c r="E47" s="63" t="s">
        <v>33</v>
      </c>
      <c r="F47" s="63" t="s">
        <v>33</v>
      </c>
      <c r="G47" s="65">
        <f t="shared" si="3"/>
        <v>8.8949999999999996</v>
      </c>
      <c r="H47" s="65">
        <f t="shared" si="4"/>
        <v>8.8949999999999996</v>
      </c>
      <c r="I47" s="63">
        <f t="shared" si="5"/>
        <v>1.98858008</v>
      </c>
      <c r="J47" s="65">
        <f t="shared" ref="J47:O47" si="64">SUM(J48:J57)</f>
        <v>0</v>
      </c>
      <c r="K47" s="59">
        <f t="shared" si="64"/>
        <v>0</v>
      </c>
      <c r="L47" s="65">
        <f t="shared" si="64"/>
        <v>0</v>
      </c>
      <c r="M47" s="65">
        <f t="shared" si="64"/>
        <v>0.84899999999999998</v>
      </c>
      <c r="N47" s="65">
        <f t="shared" si="64"/>
        <v>0</v>
      </c>
      <c r="O47" s="65">
        <f t="shared" si="64"/>
        <v>1.13958008</v>
      </c>
      <c r="P47" s="59">
        <f t="shared" ref="P47:Q47" si="65">SUM(P48:P57)</f>
        <v>8.8949999999999996</v>
      </c>
      <c r="Q47" s="65">
        <f t="shared" si="65"/>
        <v>0</v>
      </c>
      <c r="R47" s="65">
        <f t="shared" si="9"/>
        <v>6.9064199199999994</v>
      </c>
      <c r="S47" s="65" t="s">
        <v>33</v>
      </c>
      <c r="T47" s="65">
        <f t="shared" si="10"/>
        <v>-6.9064199199999994</v>
      </c>
      <c r="U47" s="59" t="s">
        <v>33</v>
      </c>
      <c r="V47" s="63" t="s">
        <v>33</v>
      </c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31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  <c r="QR47" s="29"/>
      <c r="QS47" s="29"/>
      <c r="QT47" s="29"/>
      <c r="QU47" s="29"/>
      <c r="QV47" s="29"/>
      <c r="QW47" s="29"/>
      <c r="QX47" s="29"/>
      <c r="QY47" s="29"/>
      <c r="QZ47" s="29"/>
      <c r="RA47" s="29"/>
      <c r="RB47" s="29"/>
      <c r="RC47" s="29"/>
      <c r="RD47" s="29"/>
      <c r="RE47" s="29"/>
      <c r="RF47" s="29"/>
      <c r="RG47" s="29"/>
      <c r="RH47" s="29"/>
      <c r="RI47" s="29"/>
      <c r="RJ47" s="29"/>
      <c r="RK47" s="29"/>
      <c r="RL47" s="29"/>
      <c r="RM47" s="29"/>
      <c r="RN47" s="29"/>
      <c r="RO47" s="29"/>
      <c r="RP47" s="29"/>
      <c r="RQ47" s="29"/>
      <c r="RR47" s="29"/>
      <c r="RS47" s="29"/>
      <c r="RT47" s="29"/>
      <c r="RU47" s="29"/>
      <c r="RV47" s="29"/>
      <c r="RW47" s="29"/>
      <c r="RX47" s="29"/>
      <c r="RY47" s="29"/>
      <c r="RZ47" s="29"/>
      <c r="SA47" s="29"/>
      <c r="SB47" s="29"/>
      <c r="SC47" s="29"/>
      <c r="SD47" s="29"/>
      <c r="SE47" s="29"/>
      <c r="SF47" s="29"/>
      <c r="SG47" s="29"/>
      <c r="SH47" s="29"/>
      <c r="SI47" s="29"/>
      <c r="SJ47" s="29"/>
      <c r="SK47" s="29"/>
      <c r="SL47" s="29"/>
      <c r="SM47" s="29"/>
      <c r="SN47" s="29"/>
      <c r="SO47" s="29"/>
      <c r="SP47" s="29"/>
      <c r="SQ47" s="29"/>
      <c r="SR47" s="29"/>
      <c r="SS47" s="29"/>
      <c r="ST47" s="29"/>
      <c r="SU47" s="29"/>
      <c r="SV47" s="29"/>
      <c r="SW47" s="29"/>
      <c r="SX47" s="29"/>
      <c r="SY47" s="29"/>
      <c r="SZ47" s="29"/>
      <c r="TA47" s="29"/>
      <c r="TB47" s="29"/>
      <c r="TC47" s="29"/>
      <c r="TD47" s="29"/>
      <c r="TE47" s="29"/>
      <c r="TF47" s="29"/>
      <c r="TG47" s="29"/>
      <c r="TH47" s="29"/>
      <c r="TI47" s="29"/>
      <c r="TJ47" s="29"/>
      <c r="TK47" s="29"/>
      <c r="TL47" s="29"/>
      <c r="TM47" s="29"/>
      <c r="TN47" s="29"/>
      <c r="TO47" s="29"/>
      <c r="TP47" s="29"/>
      <c r="TQ47" s="29"/>
      <c r="TR47" s="29"/>
      <c r="TS47" s="29"/>
      <c r="TT47" s="29"/>
      <c r="TU47" s="29"/>
      <c r="TV47" s="29"/>
      <c r="TW47" s="29"/>
      <c r="TX47" s="29"/>
      <c r="TY47" s="29"/>
      <c r="TZ47" s="29"/>
      <c r="UA47" s="29"/>
      <c r="UB47" s="29"/>
      <c r="UC47" s="29"/>
      <c r="UD47" s="29"/>
      <c r="UE47" s="29"/>
      <c r="UF47" s="29"/>
      <c r="UG47" s="29"/>
      <c r="UH47" s="29"/>
      <c r="UI47" s="29"/>
      <c r="UJ47" s="29"/>
      <c r="UK47" s="29"/>
      <c r="UL47" s="29"/>
      <c r="UM47" s="29"/>
      <c r="UN47" s="29"/>
      <c r="UO47" s="29"/>
      <c r="UP47" s="29"/>
      <c r="UQ47" s="29"/>
      <c r="UR47" s="29"/>
      <c r="US47" s="29"/>
      <c r="UT47" s="29"/>
      <c r="UU47" s="29"/>
      <c r="UV47" s="29"/>
      <c r="UW47" s="29"/>
      <c r="UX47" s="29"/>
      <c r="UY47" s="29"/>
      <c r="UZ47" s="29"/>
      <c r="VA47" s="29"/>
      <c r="VB47" s="29"/>
      <c r="VC47" s="29"/>
      <c r="VD47" s="29"/>
      <c r="VE47" s="29"/>
      <c r="VF47" s="29"/>
      <c r="VG47" s="29"/>
      <c r="VH47" s="29"/>
      <c r="VI47" s="29"/>
      <c r="VJ47" s="29"/>
      <c r="VK47" s="29"/>
      <c r="VL47" s="29"/>
      <c r="VM47" s="29"/>
      <c r="VN47" s="29"/>
      <c r="VO47" s="29"/>
      <c r="VP47" s="29"/>
      <c r="VQ47" s="29"/>
      <c r="VR47" s="29"/>
      <c r="VS47" s="29"/>
      <c r="VT47" s="29"/>
      <c r="VU47" s="29"/>
      <c r="VV47" s="29"/>
      <c r="VW47" s="29"/>
      <c r="VX47" s="29"/>
      <c r="VY47" s="29"/>
      <c r="VZ47" s="29"/>
      <c r="WA47" s="29"/>
      <c r="WB47" s="29"/>
      <c r="WC47" s="29"/>
      <c r="WD47" s="29"/>
      <c r="WE47" s="29"/>
      <c r="WF47" s="29"/>
      <c r="WG47" s="29"/>
      <c r="WH47" s="29"/>
      <c r="WI47" s="29"/>
      <c r="WJ47" s="29"/>
      <c r="WK47" s="29"/>
      <c r="WL47" s="29"/>
      <c r="WM47" s="29"/>
      <c r="WN47" s="29"/>
      <c r="WO47" s="29"/>
      <c r="WP47" s="29"/>
      <c r="WQ47" s="29"/>
      <c r="WR47" s="29"/>
      <c r="WS47" s="29"/>
      <c r="WT47" s="29"/>
      <c r="WU47" s="29"/>
      <c r="WV47" s="29"/>
      <c r="WW47" s="29"/>
      <c r="WX47" s="29"/>
      <c r="WY47" s="29"/>
      <c r="WZ47" s="29"/>
      <c r="XA47" s="29"/>
      <c r="XB47" s="29"/>
      <c r="XC47" s="29"/>
      <c r="XD47" s="29"/>
      <c r="XE47" s="29"/>
      <c r="XF47" s="29"/>
      <c r="XG47" s="29"/>
      <c r="XH47" s="29"/>
      <c r="XI47" s="29"/>
      <c r="XJ47" s="29"/>
      <c r="XK47" s="29"/>
      <c r="XL47" s="29"/>
      <c r="XM47" s="29"/>
      <c r="XN47" s="29"/>
      <c r="XO47" s="29"/>
      <c r="XP47" s="29"/>
      <c r="XQ47" s="29"/>
      <c r="XR47" s="29"/>
      <c r="XS47" s="29"/>
      <c r="XT47" s="29"/>
      <c r="XU47" s="29"/>
      <c r="XV47" s="29"/>
      <c r="XW47" s="29"/>
      <c r="XX47" s="29"/>
      <c r="XY47" s="29"/>
      <c r="XZ47" s="29"/>
      <c r="YA47" s="29"/>
      <c r="YB47" s="29"/>
      <c r="YC47" s="29"/>
      <c r="YD47" s="29"/>
      <c r="YE47" s="29"/>
      <c r="YF47" s="29"/>
      <c r="YG47" s="29"/>
      <c r="YH47" s="29"/>
      <c r="YI47" s="29"/>
      <c r="YJ47" s="29"/>
      <c r="YK47" s="29"/>
      <c r="YL47" s="29"/>
      <c r="YM47" s="29"/>
      <c r="YN47" s="29"/>
      <c r="YO47" s="29"/>
      <c r="YP47" s="29"/>
      <c r="YQ47" s="29"/>
      <c r="YR47" s="29"/>
      <c r="YS47" s="29"/>
      <c r="YT47" s="29"/>
      <c r="YU47" s="29"/>
      <c r="YV47" s="29"/>
      <c r="YW47" s="29"/>
      <c r="YX47" s="29"/>
      <c r="YY47" s="29"/>
      <c r="YZ47" s="29"/>
      <c r="ZA47" s="29"/>
      <c r="ZB47" s="29"/>
      <c r="ZC47" s="29"/>
      <c r="ZD47" s="29"/>
      <c r="ZE47" s="29"/>
      <c r="ZF47" s="29"/>
      <c r="ZG47" s="29"/>
      <c r="ZH47" s="29"/>
      <c r="ZI47" s="29"/>
      <c r="ZJ47" s="29"/>
      <c r="ZK47" s="29"/>
      <c r="ZL47" s="29"/>
      <c r="ZM47" s="29"/>
      <c r="ZN47" s="29"/>
      <c r="ZO47" s="29"/>
      <c r="ZP47" s="29"/>
      <c r="ZQ47" s="29"/>
      <c r="ZR47" s="29"/>
      <c r="ZS47" s="29"/>
      <c r="ZT47" s="29"/>
      <c r="ZU47" s="29"/>
      <c r="ZV47" s="29"/>
      <c r="ZW47" s="29"/>
      <c r="ZX47" s="29"/>
      <c r="ZY47" s="29"/>
      <c r="ZZ47" s="29"/>
      <c r="AAA47" s="29"/>
      <c r="AAB47" s="29"/>
      <c r="AAC47" s="29"/>
      <c r="AAD47" s="29"/>
      <c r="AAE47" s="29"/>
      <c r="AAF47" s="29"/>
      <c r="AAG47" s="29"/>
      <c r="AAH47" s="29"/>
      <c r="AAI47" s="29"/>
      <c r="AAJ47" s="29"/>
      <c r="AAK47" s="29"/>
      <c r="AAL47" s="29"/>
      <c r="AAM47" s="29"/>
      <c r="AAN47" s="29"/>
      <c r="AAO47" s="29"/>
      <c r="AAP47" s="29"/>
      <c r="AAQ47" s="29"/>
      <c r="AAR47" s="29"/>
      <c r="AAS47" s="29"/>
      <c r="AAT47" s="29"/>
      <c r="AAU47" s="29"/>
      <c r="AAV47" s="29"/>
      <c r="AAW47" s="29"/>
      <c r="AAX47" s="29"/>
      <c r="AAY47" s="29"/>
      <c r="AAZ47" s="29"/>
      <c r="ABA47" s="29"/>
      <c r="ABB47" s="29"/>
      <c r="ABC47" s="29"/>
      <c r="ABD47" s="29"/>
      <c r="ABE47" s="29"/>
      <c r="ABF47" s="29"/>
      <c r="ABG47" s="29"/>
      <c r="ABH47" s="29"/>
      <c r="ABI47" s="29"/>
      <c r="ABJ47" s="29"/>
      <c r="ABK47" s="29"/>
      <c r="ABL47" s="29"/>
      <c r="ABM47" s="29"/>
      <c r="ABN47" s="29"/>
      <c r="ABO47" s="29"/>
      <c r="ABP47" s="29"/>
      <c r="ABQ47" s="29"/>
      <c r="ABR47" s="29"/>
      <c r="ABS47" s="29"/>
      <c r="ABT47" s="29"/>
      <c r="ABU47" s="29"/>
      <c r="ABV47" s="29"/>
      <c r="ABW47" s="29"/>
      <c r="ABX47" s="29"/>
      <c r="ABY47" s="29"/>
      <c r="ABZ47" s="29"/>
      <c r="ACA47" s="29"/>
      <c r="ACB47" s="29"/>
      <c r="ACC47" s="29"/>
      <c r="ACD47" s="29"/>
      <c r="ACE47" s="29"/>
      <c r="ACF47" s="29"/>
      <c r="ACG47" s="29"/>
      <c r="ACH47" s="29"/>
      <c r="ACI47" s="29"/>
      <c r="ACJ47" s="29"/>
      <c r="ACK47" s="29"/>
      <c r="ACL47" s="29"/>
      <c r="ACM47" s="29"/>
      <c r="ACN47" s="29"/>
      <c r="ACO47" s="29"/>
      <c r="ACP47" s="29"/>
      <c r="ACQ47" s="29"/>
      <c r="ACR47" s="29"/>
      <c r="ACS47" s="29"/>
      <c r="ACT47" s="29"/>
      <c r="ACU47" s="29"/>
      <c r="ACV47" s="29"/>
      <c r="ACW47" s="29"/>
      <c r="ACX47" s="29"/>
      <c r="ACY47" s="29"/>
      <c r="ACZ47" s="29"/>
      <c r="ADA47" s="29"/>
      <c r="ADB47" s="29"/>
      <c r="ADC47" s="29"/>
      <c r="ADD47" s="29"/>
      <c r="ADE47" s="29"/>
      <c r="ADF47" s="29"/>
      <c r="ADG47" s="29"/>
      <c r="ADH47" s="29"/>
      <c r="ADI47" s="29"/>
      <c r="ADJ47" s="29"/>
      <c r="ADK47" s="29"/>
      <c r="ADL47" s="29"/>
      <c r="ADM47" s="29"/>
      <c r="ADN47" s="29"/>
      <c r="ADO47" s="29"/>
      <c r="ADP47" s="29"/>
      <c r="ADQ47" s="29"/>
      <c r="ADR47" s="29"/>
      <c r="ADS47" s="29"/>
      <c r="ADT47" s="29"/>
      <c r="ADU47" s="29"/>
      <c r="ADV47" s="29"/>
      <c r="ADW47" s="29"/>
      <c r="ADX47" s="29"/>
      <c r="ADY47" s="29"/>
      <c r="ADZ47" s="29"/>
      <c r="AEA47" s="29"/>
      <c r="AEB47" s="29"/>
      <c r="AEC47" s="29"/>
      <c r="AED47" s="29"/>
      <c r="AEE47" s="29"/>
      <c r="AEF47" s="29"/>
      <c r="AEG47" s="29"/>
      <c r="AEH47" s="29"/>
      <c r="AEI47" s="29"/>
      <c r="AEJ47" s="29"/>
      <c r="AEK47" s="29"/>
      <c r="AEL47" s="29"/>
      <c r="AEM47" s="29"/>
      <c r="AEN47" s="29"/>
      <c r="AEO47" s="29"/>
      <c r="AEP47" s="29"/>
      <c r="AEQ47" s="29"/>
      <c r="AER47" s="29"/>
      <c r="AES47" s="29"/>
      <c r="AET47" s="29"/>
      <c r="AEU47" s="29"/>
      <c r="AEV47" s="29"/>
      <c r="AEW47" s="29"/>
      <c r="AEX47" s="29"/>
      <c r="AEY47" s="29"/>
      <c r="AEZ47" s="29"/>
      <c r="AFA47" s="29"/>
      <c r="AFB47" s="29"/>
      <c r="AFC47" s="29"/>
      <c r="AFD47" s="29"/>
      <c r="AFE47" s="29"/>
      <c r="AFF47" s="29"/>
      <c r="AFG47" s="29"/>
      <c r="AFH47" s="29"/>
      <c r="AFI47" s="29"/>
      <c r="AFJ47" s="29"/>
      <c r="AFK47" s="29"/>
      <c r="AFL47" s="29"/>
      <c r="AFM47" s="29"/>
      <c r="AFN47" s="29"/>
      <c r="AFO47" s="29"/>
      <c r="AFP47" s="29"/>
      <c r="AFQ47" s="29"/>
      <c r="AFR47" s="29"/>
      <c r="AFS47" s="29"/>
      <c r="AFT47" s="29"/>
      <c r="AFU47" s="29"/>
      <c r="AFV47" s="29"/>
      <c r="AFW47" s="29"/>
      <c r="AFX47" s="29"/>
      <c r="AFY47" s="29"/>
      <c r="AFZ47" s="29"/>
      <c r="AGA47" s="29"/>
      <c r="AGB47" s="29"/>
      <c r="AGC47" s="29"/>
      <c r="AGD47" s="29"/>
      <c r="AGE47" s="29"/>
      <c r="AGF47" s="29"/>
      <c r="AGG47" s="29"/>
      <c r="AGH47" s="29"/>
      <c r="AGI47" s="29"/>
      <c r="AGJ47" s="29"/>
      <c r="AGK47" s="29"/>
      <c r="AGL47" s="29"/>
      <c r="AGM47" s="29"/>
      <c r="AGN47" s="29"/>
      <c r="AGO47" s="29"/>
      <c r="AGP47" s="29"/>
      <c r="AGQ47" s="29"/>
      <c r="AGR47" s="29"/>
      <c r="AGS47" s="29"/>
      <c r="AGT47" s="29"/>
      <c r="AGU47" s="29"/>
      <c r="AGV47" s="29"/>
      <c r="AGW47" s="29"/>
      <c r="AGX47" s="29"/>
      <c r="AGY47" s="29"/>
      <c r="AGZ47" s="29"/>
      <c r="AHA47" s="29"/>
      <c r="AHB47" s="29"/>
      <c r="AHC47" s="29"/>
      <c r="AHD47" s="29"/>
      <c r="AHE47" s="29"/>
      <c r="AHF47" s="29"/>
      <c r="AHG47" s="29"/>
      <c r="AHH47" s="29"/>
      <c r="AHI47" s="29"/>
      <c r="AHJ47" s="29"/>
      <c r="AHK47" s="29"/>
      <c r="AHL47" s="29"/>
      <c r="AHM47" s="29"/>
      <c r="AHN47" s="29"/>
      <c r="AHO47" s="29"/>
      <c r="AHP47" s="29"/>
      <c r="AHQ47" s="29"/>
      <c r="AHR47" s="29"/>
      <c r="AHS47" s="29"/>
      <c r="AHT47" s="29"/>
      <c r="AHU47" s="29"/>
      <c r="AHV47" s="29"/>
      <c r="AHW47" s="29"/>
      <c r="AHX47" s="29"/>
      <c r="AHY47" s="29"/>
      <c r="AHZ47" s="29"/>
      <c r="AIA47" s="29"/>
      <c r="AIB47" s="29"/>
      <c r="AIC47" s="29"/>
      <c r="AID47" s="29"/>
      <c r="AIE47" s="29"/>
      <c r="AIF47" s="29"/>
      <c r="AIG47" s="29"/>
      <c r="AIH47" s="29"/>
      <c r="AII47" s="29"/>
      <c r="AIJ47" s="29"/>
      <c r="AIK47" s="29"/>
      <c r="AIL47" s="29"/>
      <c r="AIM47" s="29"/>
      <c r="AIN47" s="29"/>
      <c r="AIO47" s="29"/>
      <c r="AIP47" s="29"/>
      <c r="AIQ47" s="29"/>
      <c r="AIR47" s="29"/>
      <c r="AIS47" s="29"/>
      <c r="AIT47" s="29"/>
      <c r="AIU47" s="29"/>
      <c r="AIV47" s="29"/>
      <c r="AIW47" s="29"/>
      <c r="AIX47" s="29"/>
      <c r="AIY47" s="29"/>
      <c r="AIZ47" s="29"/>
      <c r="AJA47" s="29"/>
      <c r="AJB47" s="29"/>
      <c r="AJC47" s="29"/>
      <c r="AJD47" s="29"/>
      <c r="AJE47" s="29"/>
      <c r="AJF47" s="29"/>
      <c r="AJG47" s="29"/>
      <c r="AJH47" s="29"/>
      <c r="AJI47" s="29"/>
      <c r="AJJ47" s="29"/>
      <c r="AJK47" s="29"/>
      <c r="AJL47" s="29"/>
      <c r="AJM47" s="29"/>
      <c r="AJN47" s="29"/>
      <c r="AJO47" s="29"/>
      <c r="AJP47" s="29"/>
      <c r="AJQ47" s="29"/>
      <c r="AJR47" s="29"/>
      <c r="AJS47" s="29"/>
      <c r="AJT47" s="29"/>
      <c r="AJU47" s="29"/>
      <c r="AJV47" s="29"/>
      <c r="AJW47" s="29"/>
      <c r="AJX47" s="29"/>
      <c r="AJY47" s="29"/>
      <c r="AJZ47" s="29"/>
      <c r="AKA47" s="29"/>
      <c r="AKB47" s="29"/>
      <c r="AKC47" s="29"/>
      <c r="AKD47" s="29"/>
      <c r="AKE47" s="29"/>
      <c r="AKF47" s="29"/>
      <c r="AKG47" s="29"/>
      <c r="AKH47" s="29"/>
      <c r="AKI47" s="29"/>
      <c r="AKJ47" s="29"/>
      <c r="AKK47" s="29"/>
      <c r="AKL47" s="29"/>
      <c r="AKM47" s="29"/>
      <c r="AKN47" s="29"/>
      <c r="AKO47" s="29"/>
      <c r="AKP47" s="29"/>
      <c r="AKQ47" s="29"/>
      <c r="AKR47" s="29"/>
      <c r="AKS47" s="29"/>
      <c r="AKT47" s="29"/>
      <c r="AKU47" s="29"/>
      <c r="AKV47" s="29"/>
      <c r="AKW47" s="29"/>
      <c r="AKX47" s="29"/>
      <c r="AKY47" s="29"/>
      <c r="AKZ47" s="29"/>
      <c r="ALA47" s="29"/>
      <c r="ALB47" s="29"/>
      <c r="ALC47" s="29"/>
      <c r="ALD47" s="29"/>
      <c r="ALE47" s="29"/>
      <c r="ALF47" s="29"/>
      <c r="ALG47" s="29"/>
      <c r="ALH47" s="29"/>
      <c r="ALI47" s="29"/>
      <c r="ALJ47" s="29"/>
      <c r="ALK47" s="29"/>
      <c r="ALL47" s="29"/>
      <c r="ALM47" s="29"/>
      <c r="ALN47" s="29"/>
      <c r="ALO47" s="29"/>
      <c r="ALP47" s="29"/>
      <c r="ALQ47" s="29"/>
      <c r="ALR47" s="29"/>
      <c r="ALS47" s="29"/>
      <c r="ALT47" s="29"/>
      <c r="ALU47" s="29"/>
      <c r="ALV47" s="29"/>
      <c r="ALW47" s="29"/>
      <c r="ALX47" s="29"/>
      <c r="ALY47" s="29"/>
      <c r="ALZ47" s="29"/>
      <c r="AMA47" s="29"/>
      <c r="AMB47" s="29"/>
      <c r="AMC47" s="29"/>
      <c r="AMD47" s="29"/>
    </row>
    <row r="48" spans="1:1018" ht="110.25" x14ac:dyDescent="0.2">
      <c r="A48" s="13" t="s">
        <v>156</v>
      </c>
      <c r="B48" s="91" t="s">
        <v>160</v>
      </c>
      <c r="C48" s="112" t="s">
        <v>161</v>
      </c>
      <c r="D48" s="49" t="s">
        <v>33</v>
      </c>
      <c r="E48" s="4" t="s">
        <v>33</v>
      </c>
      <c r="F48" s="4" t="s">
        <v>33</v>
      </c>
      <c r="G48" s="60">
        <f t="shared" si="3"/>
        <v>1.25</v>
      </c>
      <c r="H48" s="60">
        <f t="shared" si="4"/>
        <v>1.25</v>
      </c>
      <c r="I48" s="4">
        <f t="shared" si="5"/>
        <v>0</v>
      </c>
      <c r="J48" s="60">
        <v>0</v>
      </c>
      <c r="K48" s="62">
        <v>0</v>
      </c>
      <c r="L48" s="60">
        <v>0</v>
      </c>
      <c r="M48" s="60">
        <v>0</v>
      </c>
      <c r="N48" s="60">
        <v>0</v>
      </c>
      <c r="O48" s="60">
        <v>0</v>
      </c>
      <c r="P48" s="62">
        <v>1.25</v>
      </c>
      <c r="Q48" s="60">
        <v>0</v>
      </c>
      <c r="R48" s="60">
        <f t="shared" si="9"/>
        <v>1.25</v>
      </c>
      <c r="S48" s="60" t="s">
        <v>33</v>
      </c>
      <c r="T48" s="60">
        <f t="shared" si="10"/>
        <v>-1.25</v>
      </c>
      <c r="U48" s="62" t="s">
        <v>33</v>
      </c>
      <c r="V48" s="4" t="s">
        <v>33</v>
      </c>
      <c r="AX48" s="24"/>
    </row>
    <row r="49" spans="1:1018" s="28" customFormat="1" ht="63" x14ac:dyDescent="0.25">
      <c r="A49" s="13" t="s">
        <v>156</v>
      </c>
      <c r="B49" s="92" t="s">
        <v>337</v>
      </c>
      <c r="C49" s="111" t="s">
        <v>338</v>
      </c>
      <c r="D49" s="49" t="s">
        <v>33</v>
      </c>
      <c r="E49" s="4" t="s">
        <v>33</v>
      </c>
      <c r="F49" s="4" t="s">
        <v>33</v>
      </c>
      <c r="G49" s="60">
        <f t="shared" ref="G49:G57" si="66">H49</f>
        <v>1.25</v>
      </c>
      <c r="H49" s="60">
        <f t="shared" ref="H49:H57" si="67">SUM(J49,L49,N49,P49)</f>
        <v>1.25</v>
      </c>
      <c r="I49" s="4">
        <f t="shared" ref="I49:I57" si="68">SUM(K49,M49,O49,Q49)</f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2">
        <v>1.25</v>
      </c>
      <c r="Q49" s="60">
        <v>0</v>
      </c>
      <c r="R49" s="60">
        <f t="shared" ref="R49:R57" si="69">H49-I49</f>
        <v>1.25</v>
      </c>
      <c r="S49" s="60" t="s">
        <v>33</v>
      </c>
      <c r="T49" s="60">
        <f t="shared" ref="T49:T57" si="70">I49-H49</f>
        <v>-1.25</v>
      </c>
      <c r="U49" s="62" t="s">
        <v>33</v>
      </c>
      <c r="V49" s="4" t="s">
        <v>33</v>
      </c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31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  <c r="QR49" s="29"/>
      <c r="QS49" s="29"/>
      <c r="QT49" s="29"/>
      <c r="QU49" s="29"/>
      <c r="QV49" s="29"/>
      <c r="QW49" s="29"/>
      <c r="QX49" s="29"/>
      <c r="QY49" s="29"/>
      <c r="QZ49" s="29"/>
      <c r="RA49" s="29"/>
      <c r="RB49" s="29"/>
      <c r="RC49" s="29"/>
      <c r="RD49" s="29"/>
      <c r="RE49" s="29"/>
      <c r="RF49" s="29"/>
      <c r="RG49" s="29"/>
      <c r="RH49" s="29"/>
      <c r="RI49" s="29"/>
      <c r="RJ49" s="29"/>
      <c r="RK49" s="29"/>
      <c r="RL49" s="29"/>
      <c r="RM49" s="29"/>
      <c r="RN49" s="29"/>
      <c r="RO49" s="29"/>
      <c r="RP49" s="29"/>
      <c r="RQ49" s="29"/>
      <c r="RR49" s="29"/>
      <c r="RS49" s="29"/>
      <c r="RT49" s="29"/>
      <c r="RU49" s="29"/>
      <c r="RV49" s="29"/>
      <c r="RW49" s="29"/>
      <c r="RX49" s="29"/>
      <c r="RY49" s="29"/>
      <c r="RZ49" s="29"/>
      <c r="SA49" s="29"/>
      <c r="SB49" s="29"/>
      <c r="SC49" s="29"/>
      <c r="SD49" s="29"/>
      <c r="SE49" s="29"/>
      <c r="SF49" s="29"/>
      <c r="SG49" s="29"/>
      <c r="SH49" s="29"/>
      <c r="SI49" s="29"/>
      <c r="SJ49" s="29"/>
      <c r="SK49" s="29"/>
      <c r="SL49" s="29"/>
      <c r="SM49" s="29"/>
      <c r="SN49" s="29"/>
      <c r="SO49" s="29"/>
      <c r="SP49" s="29"/>
      <c r="SQ49" s="29"/>
      <c r="SR49" s="29"/>
      <c r="SS49" s="29"/>
      <c r="ST49" s="29"/>
      <c r="SU49" s="29"/>
      <c r="SV49" s="29"/>
      <c r="SW49" s="29"/>
      <c r="SX49" s="29"/>
      <c r="SY49" s="29"/>
      <c r="SZ49" s="29"/>
      <c r="TA49" s="29"/>
      <c r="TB49" s="29"/>
      <c r="TC49" s="29"/>
      <c r="TD49" s="29"/>
      <c r="TE49" s="29"/>
      <c r="TF49" s="29"/>
      <c r="TG49" s="29"/>
      <c r="TH49" s="29"/>
      <c r="TI49" s="29"/>
      <c r="TJ49" s="29"/>
      <c r="TK49" s="29"/>
      <c r="TL49" s="29"/>
      <c r="TM49" s="29"/>
      <c r="TN49" s="29"/>
      <c r="TO49" s="29"/>
      <c r="TP49" s="29"/>
      <c r="TQ49" s="29"/>
      <c r="TR49" s="29"/>
      <c r="TS49" s="29"/>
      <c r="TT49" s="29"/>
      <c r="TU49" s="29"/>
      <c r="TV49" s="29"/>
      <c r="TW49" s="29"/>
      <c r="TX49" s="29"/>
      <c r="TY49" s="29"/>
      <c r="TZ49" s="29"/>
      <c r="UA49" s="29"/>
      <c r="UB49" s="29"/>
      <c r="UC49" s="29"/>
      <c r="UD49" s="29"/>
      <c r="UE49" s="29"/>
      <c r="UF49" s="29"/>
      <c r="UG49" s="29"/>
      <c r="UH49" s="29"/>
      <c r="UI49" s="29"/>
      <c r="UJ49" s="29"/>
      <c r="UK49" s="29"/>
      <c r="UL49" s="29"/>
      <c r="UM49" s="29"/>
      <c r="UN49" s="29"/>
      <c r="UO49" s="29"/>
      <c r="UP49" s="29"/>
      <c r="UQ49" s="29"/>
      <c r="UR49" s="29"/>
      <c r="US49" s="29"/>
      <c r="UT49" s="29"/>
      <c r="UU49" s="29"/>
      <c r="UV49" s="29"/>
      <c r="UW49" s="29"/>
      <c r="UX49" s="29"/>
      <c r="UY49" s="29"/>
      <c r="UZ49" s="29"/>
      <c r="VA49" s="29"/>
      <c r="VB49" s="29"/>
      <c r="VC49" s="29"/>
      <c r="VD49" s="29"/>
      <c r="VE49" s="29"/>
      <c r="VF49" s="29"/>
      <c r="VG49" s="29"/>
      <c r="VH49" s="29"/>
      <c r="VI49" s="29"/>
      <c r="VJ49" s="29"/>
      <c r="VK49" s="29"/>
      <c r="VL49" s="29"/>
      <c r="VM49" s="29"/>
      <c r="VN49" s="29"/>
      <c r="VO49" s="29"/>
      <c r="VP49" s="29"/>
      <c r="VQ49" s="29"/>
      <c r="VR49" s="29"/>
      <c r="VS49" s="29"/>
      <c r="VT49" s="29"/>
      <c r="VU49" s="29"/>
      <c r="VV49" s="29"/>
      <c r="VW49" s="29"/>
      <c r="VX49" s="29"/>
      <c r="VY49" s="29"/>
      <c r="VZ49" s="29"/>
      <c r="WA49" s="29"/>
      <c r="WB49" s="29"/>
      <c r="WC49" s="29"/>
      <c r="WD49" s="29"/>
      <c r="WE49" s="29"/>
      <c r="WF49" s="29"/>
      <c r="WG49" s="29"/>
      <c r="WH49" s="29"/>
      <c r="WI49" s="29"/>
      <c r="WJ49" s="29"/>
      <c r="WK49" s="29"/>
      <c r="WL49" s="29"/>
      <c r="WM49" s="29"/>
      <c r="WN49" s="29"/>
      <c r="WO49" s="29"/>
      <c r="WP49" s="29"/>
      <c r="WQ49" s="29"/>
      <c r="WR49" s="29"/>
      <c r="WS49" s="29"/>
      <c r="WT49" s="29"/>
      <c r="WU49" s="29"/>
      <c r="WV49" s="29"/>
      <c r="WW49" s="29"/>
      <c r="WX49" s="29"/>
      <c r="WY49" s="29"/>
      <c r="WZ49" s="29"/>
      <c r="XA49" s="29"/>
      <c r="XB49" s="29"/>
      <c r="XC49" s="29"/>
      <c r="XD49" s="29"/>
      <c r="XE49" s="29"/>
      <c r="XF49" s="29"/>
      <c r="XG49" s="29"/>
      <c r="XH49" s="29"/>
      <c r="XI49" s="29"/>
      <c r="XJ49" s="29"/>
      <c r="XK49" s="29"/>
      <c r="XL49" s="29"/>
      <c r="XM49" s="29"/>
      <c r="XN49" s="29"/>
      <c r="XO49" s="29"/>
      <c r="XP49" s="29"/>
      <c r="XQ49" s="29"/>
      <c r="XR49" s="29"/>
      <c r="XS49" s="29"/>
      <c r="XT49" s="29"/>
      <c r="XU49" s="29"/>
      <c r="XV49" s="29"/>
      <c r="XW49" s="29"/>
      <c r="XX49" s="29"/>
      <c r="XY49" s="29"/>
      <c r="XZ49" s="29"/>
      <c r="YA49" s="29"/>
      <c r="YB49" s="29"/>
      <c r="YC49" s="29"/>
      <c r="YD49" s="29"/>
      <c r="YE49" s="29"/>
      <c r="YF49" s="29"/>
      <c r="YG49" s="29"/>
      <c r="YH49" s="29"/>
      <c r="YI49" s="29"/>
      <c r="YJ49" s="29"/>
      <c r="YK49" s="29"/>
      <c r="YL49" s="29"/>
      <c r="YM49" s="29"/>
      <c r="YN49" s="29"/>
      <c r="YO49" s="29"/>
      <c r="YP49" s="29"/>
      <c r="YQ49" s="29"/>
      <c r="YR49" s="29"/>
      <c r="YS49" s="29"/>
      <c r="YT49" s="29"/>
      <c r="YU49" s="29"/>
      <c r="YV49" s="29"/>
      <c r="YW49" s="29"/>
      <c r="YX49" s="29"/>
      <c r="YY49" s="29"/>
      <c r="YZ49" s="29"/>
      <c r="ZA49" s="29"/>
      <c r="ZB49" s="29"/>
      <c r="ZC49" s="29"/>
      <c r="ZD49" s="29"/>
      <c r="ZE49" s="29"/>
      <c r="ZF49" s="29"/>
      <c r="ZG49" s="29"/>
      <c r="ZH49" s="29"/>
      <c r="ZI49" s="29"/>
      <c r="ZJ49" s="29"/>
      <c r="ZK49" s="29"/>
      <c r="ZL49" s="29"/>
      <c r="ZM49" s="29"/>
      <c r="ZN49" s="29"/>
      <c r="ZO49" s="29"/>
      <c r="ZP49" s="29"/>
      <c r="ZQ49" s="29"/>
      <c r="ZR49" s="29"/>
      <c r="ZS49" s="29"/>
      <c r="ZT49" s="29"/>
      <c r="ZU49" s="29"/>
      <c r="ZV49" s="29"/>
      <c r="ZW49" s="29"/>
      <c r="ZX49" s="29"/>
      <c r="ZY49" s="29"/>
      <c r="ZZ49" s="29"/>
      <c r="AAA49" s="29"/>
      <c r="AAB49" s="29"/>
      <c r="AAC49" s="29"/>
      <c r="AAD49" s="29"/>
      <c r="AAE49" s="29"/>
      <c r="AAF49" s="29"/>
      <c r="AAG49" s="29"/>
      <c r="AAH49" s="29"/>
      <c r="AAI49" s="29"/>
      <c r="AAJ49" s="29"/>
      <c r="AAK49" s="29"/>
      <c r="AAL49" s="29"/>
      <c r="AAM49" s="29"/>
      <c r="AAN49" s="29"/>
      <c r="AAO49" s="29"/>
      <c r="AAP49" s="29"/>
      <c r="AAQ49" s="29"/>
      <c r="AAR49" s="29"/>
      <c r="AAS49" s="29"/>
      <c r="AAT49" s="29"/>
      <c r="AAU49" s="29"/>
      <c r="AAV49" s="29"/>
      <c r="AAW49" s="29"/>
      <c r="AAX49" s="29"/>
      <c r="AAY49" s="29"/>
      <c r="AAZ49" s="29"/>
      <c r="ABA49" s="29"/>
      <c r="ABB49" s="29"/>
      <c r="ABC49" s="29"/>
      <c r="ABD49" s="29"/>
      <c r="ABE49" s="29"/>
      <c r="ABF49" s="29"/>
      <c r="ABG49" s="29"/>
      <c r="ABH49" s="29"/>
      <c r="ABI49" s="29"/>
      <c r="ABJ49" s="29"/>
      <c r="ABK49" s="29"/>
      <c r="ABL49" s="29"/>
      <c r="ABM49" s="29"/>
      <c r="ABN49" s="29"/>
      <c r="ABO49" s="29"/>
      <c r="ABP49" s="29"/>
      <c r="ABQ49" s="29"/>
      <c r="ABR49" s="29"/>
      <c r="ABS49" s="29"/>
      <c r="ABT49" s="29"/>
      <c r="ABU49" s="29"/>
      <c r="ABV49" s="29"/>
      <c r="ABW49" s="29"/>
      <c r="ABX49" s="29"/>
      <c r="ABY49" s="29"/>
      <c r="ABZ49" s="29"/>
      <c r="ACA49" s="29"/>
      <c r="ACB49" s="29"/>
      <c r="ACC49" s="29"/>
      <c r="ACD49" s="29"/>
      <c r="ACE49" s="29"/>
      <c r="ACF49" s="29"/>
      <c r="ACG49" s="29"/>
      <c r="ACH49" s="29"/>
      <c r="ACI49" s="29"/>
      <c r="ACJ49" s="29"/>
      <c r="ACK49" s="29"/>
      <c r="ACL49" s="29"/>
      <c r="ACM49" s="29"/>
      <c r="ACN49" s="29"/>
      <c r="ACO49" s="29"/>
      <c r="ACP49" s="29"/>
      <c r="ACQ49" s="29"/>
      <c r="ACR49" s="29"/>
      <c r="ACS49" s="29"/>
      <c r="ACT49" s="29"/>
      <c r="ACU49" s="29"/>
      <c r="ACV49" s="29"/>
      <c r="ACW49" s="29"/>
      <c r="ACX49" s="29"/>
      <c r="ACY49" s="29"/>
      <c r="ACZ49" s="29"/>
      <c r="ADA49" s="29"/>
      <c r="ADB49" s="29"/>
      <c r="ADC49" s="29"/>
      <c r="ADD49" s="29"/>
      <c r="ADE49" s="29"/>
      <c r="ADF49" s="29"/>
      <c r="ADG49" s="29"/>
      <c r="ADH49" s="29"/>
      <c r="ADI49" s="29"/>
      <c r="ADJ49" s="29"/>
      <c r="ADK49" s="29"/>
      <c r="ADL49" s="29"/>
      <c r="ADM49" s="29"/>
      <c r="ADN49" s="29"/>
      <c r="ADO49" s="29"/>
      <c r="ADP49" s="29"/>
      <c r="ADQ49" s="29"/>
      <c r="ADR49" s="29"/>
      <c r="ADS49" s="29"/>
      <c r="ADT49" s="29"/>
      <c r="ADU49" s="29"/>
      <c r="ADV49" s="29"/>
      <c r="ADW49" s="29"/>
      <c r="ADX49" s="29"/>
      <c r="ADY49" s="29"/>
      <c r="ADZ49" s="29"/>
      <c r="AEA49" s="29"/>
      <c r="AEB49" s="29"/>
      <c r="AEC49" s="29"/>
      <c r="AED49" s="29"/>
      <c r="AEE49" s="29"/>
      <c r="AEF49" s="29"/>
      <c r="AEG49" s="29"/>
      <c r="AEH49" s="29"/>
      <c r="AEI49" s="29"/>
      <c r="AEJ49" s="29"/>
      <c r="AEK49" s="29"/>
      <c r="AEL49" s="29"/>
      <c r="AEM49" s="29"/>
      <c r="AEN49" s="29"/>
      <c r="AEO49" s="29"/>
      <c r="AEP49" s="29"/>
      <c r="AEQ49" s="29"/>
      <c r="AER49" s="29"/>
      <c r="AES49" s="29"/>
      <c r="AET49" s="29"/>
      <c r="AEU49" s="29"/>
      <c r="AEV49" s="29"/>
      <c r="AEW49" s="29"/>
      <c r="AEX49" s="29"/>
      <c r="AEY49" s="29"/>
      <c r="AEZ49" s="29"/>
      <c r="AFA49" s="29"/>
      <c r="AFB49" s="29"/>
      <c r="AFC49" s="29"/>
      <c r="AFD49" s="29"/>
      <c r="AFE49" s="29"/>
      <c r="AFF49" s="29"/>
      <c r="AFG49" s="29"/>
      <c r="AFH49" s="29"/>
      <c r="AFI49" s="29"/>
      <c r="AFJ49" s="29"/>
      <c r="AFK49" s="29"/>
      <c r="AFL49" s="29"/>
      <c r="AFM49" s="29"/>
      <c r="AFN49" s="29"/>
      <c r="AFO49" s="29"/>
      <c r="AFP49" s="29"/>
      <c r="AFQ49" s="29"/>
      <c r="AFR49" s="29"/>
      <c r="AFS49" s="29"/>
      <c r="AFT49" s="29"/>
      <c r="AFU49" s="29"/>
      <c r="AFV49" s="29"/>
      <c r="AFW49" s="29"/>
      <c r="AFX49" s="29"/>
      <c r="AFY49" s="29"/>
      <c r="AFZ49" s="29"/>
      <c r="AGA49" s="29"/>
      <c r="AGB49" s="29"/>
      <c r="AGC49" s="29"/>
      <c r="AGD49" s="29"/>
      <c r="AGE49" s="29"/>
      <c r="AGF49" s="29"/>
      <c r="AGG49" s="29"/>
      <c r="AGH49" s="29"/>
      <c r="AGI49" s="29"/>
      <c r="AGJ49" s="29"/>
      <c r="AGK49" s="29"/>
      <c r="AGL49" s="29"/>
      <c r="AGM49" s="29"/>
      <c r="AGN49" s="29"/>
      <c r="AGO49" s="29"/>
      <c r="AGP49" s="29"/>
      <c r="AGQ49" s="29"/>
      <c r="AGR49" s="29"/>
      <c r="AGS49" s="29"/>
      <c r="AGT49" s="29"/>
      <c r="AGU49" s="29"/>
      <c r="AGV49" s="29"/>
      <c r="AGW49" s="29"/>
      <c r="AGX49" s="29"/>
      <c r="AGY49" s="29"/>
      <c r="AGZ49" s="29"/>
      <c r="AHA49" s="29"/>
      <c r="AHB49" s="29"/>
      <c r="AHC49" s="29"/>
      <c r="AHD49" s="29"/>
      <c r="AHE49" s="29"/>
      <c r="AHF49" s="29"/>
      <c r="AHG49" s="29"/>
      <c r="AHH49" s="29"/>
      <c r="AHI49" s="29"/>
      <c r="AHJ49" s="29"/>
      <c r="AHK49" s="29"/>
      <c r="AHL49" s="29"/>
      <c r="AHM49" s="29"/>
      <c r="AHN49" s="29"/>
      <c r="AHO49" s="29"/>
      <c r="AHP49" s="29"/>
      <c r="AHQ49" s="29"/>
      <c r="AHR49" s="29"/>
      <c r="AHS49" s="29"/>
      <c r="AHT49" s="29"/>
      <c r="AHU49" s="29"/>
      <c r="AHV49" s="29"/>
      <c r="AHW49" s="29"/>
      <c r="AHX49" s="29"/>
      <c r="AHY49" s="29"/>
      <c r="AHZ49" s="29"/>
      <c r="AIA49" s="29"/>
      <c r="AIB49" s="29"/>
      <c r="AIC49" s="29"/>
      <c r="AID49" s="29"/>
      <c r="AIE49" s="29"/>
      <c r="AIF49" s="29"/>
      <c r="AIG49" s="29"/>
      <c r="AIH49" s="29"/>
      <c r="AII49" s="29"/>
      <c r="AIJ49" s="29"/>
      <c r="AIK49" s="29"/>
      <c r="AIL49" s="29"/>
      <c r="AIM49" s="29"/>
      <c r="AIN49" s="29"/>
      <c r="AIO49" s="29"/>
      <c r="AIP49" s="29"/>
      <c r="AIQ49" s="29"/>
      <c r="AIR49" s="29"/>
      <c r="AIS49" s="29"/>
      <c r="AIT49" s="29"/>
      <c r="AIU49" s="29"/>
      <c r="AIV49" s="29"/>
      <c r="AIW49" s="29"/>
      <c r="AIX49" s="29"/>
      <c r="AIY49" s="29"/>
      <c r="AIZ49" s="29"/>
      <c r="AJA49" s="29"/>
      <c r="AJB49" s="29"/>
      <c r="AJC49" s="29"/>
      <c r="AJD49" s="29"/>
      <c r="AJE49" s="29"/>
      <c r="AJF49" s="29"/>
      <c r="AJG49" s="29"/>
      <c r="AJH49" s="29"/>
      <c r="AJI49" s="29"/>
      <c r="AJJ49" s="29"/>
      <c r="AJK49" s="29"/>
      <c r="AJL49" s="29"/>
      <c r="AJM49" s="29"/>
      <c r="AJN49" s="29"/>
      <c r="AJO49" s="29"/>
      <c r="AJP49" s="29"/>
      <c r="AJQ49" s="29"/>
      <c r="AJR49" s="29"/>
      <c r="AJS49" s="29"/>
      <c r="AJT49" s="29"/>
      <c r="AJU49" s="29"/>
      <c r="AJV49" s="29"/>
      <c r="AJW49" s="29"/>
      <c r="AJX49" s="29"/>
      <c r="AJY49" s="29"/>
      <c r="AJZ49" s="29"/>
      <c r="AKA49" s="29"/>
      <c r="AKB49" s="29"/>
      <c r="AKC49" s="29"/>
      <c r="AKD49" s="29"/>
      <c r="AKE49" s="29"/>
      <c r="AKF49" s="29"/>
      <c r="AKG49" s="29"/>
      <c r="AKH49" s="29"/>
      <c r="AKI49" s="29"/>
      <c r="AKJ49" s="29"/>
      <c r="AKK49" s="29"/>
      <c r="AKL49" s="29"/>
      <c r="AKM49" s="29"/>
      <c r="AKN49" s="29"/>
      <c r="AKO49" s="29"/>
      <c r="AKP49" s="29"/>
      <c r="AKQ49" s="29"/>
      <c r="AKR49" s="29"/>
      <c r="AKS49" s="29"/>
      <c r="AKT49" s="29"/>
      <c r="AKU49" s="29"/>
      <c r="AKV49" s="29"/>
      <c r="AKW49" s="29"/>
      <c r="AKX49" s="29"/>
      <c r="AKY49" s="29"/>
      <c r="AKZ49" s="29"/>
      <c r="ALA49" s="29"/>
      <c r="ALB49" s="29"/>
      <c r="ALC49" s="29"/>
      <c r="ALD49" s="29"/>
      <c r="ALE49" s="29"/>
      <c r="ALF49" s="29"/>
      <c r="ALG49" s="29"/>
      <c r="ALH49" s="29"/>
      <c r="ALI49" s="29"/>
      <c r="ALJ49" s="29"/>
      <c r="ALK49" s="29"/>
      <c r="ALL49" s="29"/>
      <c r="ALM49" s="29"/>
      <c r="ALN49" s="29"/>
      <c r="ALO49" s="29"/>
      <c r="ALP49" s="29"/>
      <c r="ALQ49" s="29"/>
      <c r="ALR49" s="29"/>
      <c r="ALS49" s="29"/>
      <c r="ALT49" s="29"/>
      <c r="ALU49" s="29"/>
      <c r="ALV49" s="29"/>
      <c r="ALW49" s="29"/>
      <c r="ALX49" s="29"/>
      <c r="ALY49" s="29"/>
      <c r="ALZ49" s="29"/>
      <c r="AMA49" s="29"/>
      <c r="AMB49" s="29"/>
      <c r="AMC49" s="29"/>
      <c r="AMD49" s="29"/>
    </row>
    <row r="50" spans="1:1018" s="28" customFormat="1" ht="63" x14ac:dyDescent="0.25">
      <c r="A50" s="13" t="s">
        <v>156</v>
      </c>
      <c r="B50" s="92" t="s">
        <v>339</v>
      </c>
      <c r="C50" s="111" t="s">
        <v>340</v>
      </c>
      <c r="D50" s="49" t="s">
        <v>33</v>
      </c>
      <c r="E50" s="4" t="s">
        <v>33</v>
      </c>
      <c r="F50" s="4" t="s">
        <v>33</v>
      </c>
      <c r="G50" s="60">
        <f t="shared" si="66"/>
        <v>1.62</v>
      </c>
      <c r="H50" s="60">
        <f t="shared" si="67"/>
        <v>1.62</v>
      </c>
      <c r="I50" s="4">
        <f t="shared" si="68"/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2">
        <v>1.62</v>
      </c>
      <c r="Q50" s="60">
        <v>0</v>
      </c>
      <c r="R50" s="60">
        <f t="shared" si="69"/>
        <v>1.62</v>
      </c>
      <c r="S50" s="60" t="s">
        <v>33</v>
      </c>
      <c r="T50" s="60">
        <f t="shared" si="70"/>
        <v>-1.62</v>
      </c>
      <c r="U50" s="62" t="s">
        <v>33</v>
      </c>
      <c r="V50" s="4" t="s">
        <v>33</v>
      </c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31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  <c r="QR50" s="29"/>
      <c r="QS50" s="29"/>
      <c r="QT50" s="29"/>
      <c r="QU50" s="29"/>
      <c r="QV50" s="29"/>
      <c r="QW50" s="29"/>
      <c r="QX50" s="29"/>
      <c r="QY50" s="29"/>
      <c r="QZ50" s="29"/>
      <c r="RA50" s="29"/>
      <c r="RB50" s="29"/>
      <c r="RC50" s="29"/>
      <c r="RD50" s="29"/>
      <c r="RE50" s="29"/>
      <c r="RF50" s="29"/>
      <c r="RG50" s="29"/>
      <c r="RH50" s="29"/>
      <c r="RI50" s="29"/>
      <c r="RJ50" s="29"/>
      <c r="RK50" s="29"/>
      <c r="RL50" s="29"/>
      <c r="RM50" s="29"/>
      <c r="RN50" s="29"/>
      <c r="RO50" s="29"/>
      <c r="RP50" s="29"/>
      <c r="RQ50" s="29"/>
      <c r="RR50" s="29"/>
      <c r="RS50" s="29"/>
      <c r="RT50" s="29"/>
      <c r="RU50" s="29"/>
      <c r="RV50" s="29"/>
      <c r="RW50" s="29"/>
      <c r="RX50" s="29"/>
      <c r="RY50" s="29"/>
      <c r="RZ50" s="29"/>
      <c r="SA50" s="29"/>
      <c r="SB50" s="29"/>
      <c r="SC50" s="29"/>
      <c r="SD50" s="29"/>
      <c r="SE50" s="29"/>
      <c r="SF50" s="29"/>
      <c r="SG50" s="29"/>
      <c r="SH50" s="29"/>
      <c r="SI50" s="29"/>
      <c r="SJ50" s="29"/>
      <c r="SK50" s="29"/>
      <c r="SL50" s="29"/>
      <c r="SM50" s="29"/>
      <c r="SN50" s="29"/>
      <c r="SO50" s="29"/>
      <c r="SP50" s="29"/>
      <c r="SQ50" s="29"/>
      <c r="SR50" s="29"/>
      <c r="SS50" s="29"/>
      <c r="ST50" s="29"/>
      <c r="SU50" s="29"/>
      <c r="SV50" s="29"/>
      <c r="SW50" s="29"/>
      <c r="SX50" s="29"/>
      <c r="SY50" s="29"/>
      <c r="SZ50" s="29"/>
      <c r="TA50" s="29"/>
      <c r="TB50" s="29"/>
      <c r="TC50" s="29"/>
      <c r="TD50" s="29"/>
      <c r="TE50" s="29"/>
      <c r="TF50" s="29"/>
      <c r="TG50" s="29"/>
      <c r="TH50" s="29"/>
      <c r="TI50" s="29"/>
      <c r="TJ50" s="29"/>
      <c r="TK50" s="29"/>
      <c r="TL50" s="29"/>
      <c r="TM50" s="29"/>
      <c r="TN50" s="29"/>
      <c r="TO50" s="29"/>
      <c r="TP50" s="29"/>
      <c r="TQ50" s="29"/>
      <c r="TR50" s="29"/>
      <c r="TS50" s="29"/>
      <c r="TT50" s="29"/>
      <c r="TU50" s="29"/>
      <c r="TV50" s="29"/>
      <c r="TW50" s="29"/>
      <c r="TX50" s="29"/>
      <c r="TY50" s="29"/>
      <c r="TZ50" s="29"/>
      <c r="UA50" s="29"/>
      <c r="UB50" s="29"/>
      <c r="UC50" s="29"/>
      <c r="UD50" s="29"/>
      <c r="UE50" s="29"/>
      <c r="UF50" s="29"/>
      <c r="UG50" s="29"/>
      <c r="UH50" s="29"/>
      <c r="UI50" s="29"/>
      <c r="UJ50" s="29"/>
      <c r="UK50" s="29"/>
      <c r="UL50" s="29"/>
      <c r="UM50" s="29"/>
      <c r="UN50" s="29"/>
      <c r="UO50" s="29"/>
      <c r="UP50" s="29"/>
      <c r="UQ50" s="29"/>
      <c r="UR50" s="29"/>
      <c r="US50" s="29"/>
      <c r="UT50" s="29"/>
      <c r="UU50" s="29"/>
      <c r="UV50" s="29"/>
      <c r="UW50" s="29"/>
      <c r="UX50" s="29"/>
      <c r="UY50" s="29"/>
      <c r="UZ50" s="29"/>
      <c r="VA50" s="29"/>
      <c r="VB50" s="29"/>
      <c r="VC50" s="29"/>
      <c r="VD50" s="29"/>
      <c r="VE50" s="29"/>
      <c r="VF50" s="29"/>
      <c r="VG50" s="29"/>
      <c r="VH50" s="29"/>
      <c r="VI50" s="29"/>
      <c r="VJ50" s="29"/>
      <c r="VK50" s="29"/>
      <c r="VL50" s="29"/>
      <c r="VM50" s="29"/>
      <c r="VN50" s="29"/>
      <c r="VO50" s="29"/>
      <c r="VP50" s="29"/>
      <c r="VQ50" s="29"/>
      <c r="VR50" s="29"/>
      <c r="VS50" s="29"/>
      <c r="VT50" s="29"/>
      <c r="VU50" s="29"/>
      <c r="VV50" s="29"/>
      <c r="VW50" s="29"/>
      <c r="VX50" s="29"/>
      <c r="VY50" s="29"/>
      <c r="VZ50" s="29"/>
      <c r="WA50" s="29"/>
      <c r="WB50" s="29"/>
      <c r="WC50" s="29"/>
      <c r="WD50" s="29"/>
      <c r="WE50" s="29"/>
      <c r="WF50" s="29"/>
      <c r="WG50" s="29"/>
      <c r="WH50" s="29"/>
      <c r="WI50" s="29"/>
      <c r="WJ50" s="29"/>
      <c r="WK50" s="29"/>
      <c r="WL50" s="29"/>
      <c r="WM50" s="29"/>
      <c r="WN50" s="29"/>
      <c r="WO50" s="29"/>
      <c r="WP50" s="29"/>
      <c r="WQ50" s="29"/>
      <c r="WR50" s="29"/>
      <c r="WS50" s="29"/>
      <c r="WT50" s="29"/>
      <c r="WU50" s="29"/>
      <c r="WV50" s="29"/>
      <c r="WW50" s="29"/>
      <c r="WX50" s="29"/>
      <c r="WY50" s="29"/>
      <c r="WZ50" s="29"/>
      <c r="XA50" s="29"/>
      <c r="XB50" s="29"/>
      <c r="XC50" s="29"/>
      <c r="XD50" s="29"/>
      <c r="XE50" s="29"/>
      <c r="XF50" s="29"/>
      <c r="XG50" s="29"/>
      <c r="XH50" s="29"/>
      <c r="XI50" s="29"/>
      <c r="XJ50" s="29"/>
      <c r="XK50" s="29"/>
      <c r="XL50" s="29"/>
      <c r="XM50" s="29"/>
      <c r="XN50" s="29"/>
      <c r="XO50" s="29"/>
      <c r="XP50" s="29"/>
      <c r="XQ50" s="29"/>
      <c r="XR50" s="29"/>
      <c r="XS50" s="29"/>
      <c r="XT50" s="29"/>
      <c r="XU50" s="29"/>
      <c r="XV50" s="29"/>
      <c r="XW50" s="29"/>
      <c r="XX50" s="29"/>
      <c r="XY50" s="29"/>
      <c r="XZ50" s="29"/>
      <c r="YA50" s="29"/>
      <c r="YB50" s="29"/>
      <c r="YC50" s="29"/>
      <c r="YD50" s="29"/>
      <c r="YE50" s="29"/>
      <c r="YF50" s="29"/>
      <c r="YG50" s="29"/>
      <c r="YH50" s="29"/>
      <c r="YI50" s="29"/>
      <c r="YJ50" s="29"/>
      <c r="YK50" s="29"/>
      <c r="YL50" s="29"/>
      <c r="YM50" s="29"/>
      <c r="YN50" s="29"/>
      <c r="YO50" s="29"/>
      <c r="YP50" s="29"/>
      <c r="YQ50" s="29"/>
      <c r="YR50" s="29"/>
      <c r="YS50" s="29"/>
      <c r="YT50" s="29"/>
      <c r="YU50" s="29"/>
      <c r="YV50" s="29"/>
      <c r="YW50" s="29"/>
      <c r="YX50" s="29"/>
      <c r="YY50" s="29"/>
      <c r="YZ50" s="29"/>
      <c r="ZA50" s="29"/>
      <c r="ZB50" s="29"/>
      <c r="ZC50" s="29"/>
      <c r="ZD50" s="29"/>
      <c r="ZE50" s="29"/>
      <c r="ZF50" s="29"/>
      <c r="ZG50" s="29"/>
      <c r="ZH50" s="29"/>
      <c r="ZI50" s="29"/>
      <c r="ZJ50" s="29"/>
      <c r="ZK50" s="29"/>
      <c r="ZL50" s="29"/>
      <c r="ZM50" s="29"/>
      <c r="ZN50" s="29"/>
      <c r="ZO50" s="29"/>
      <c r="ZP50" s="29"/>
      <c r="ZQ50" s="29"/>
      <c r="ZR50" s="29"/>
      <c r="ZS50" s="29"/>
      <c r="ZT50" s="29"/>
      <c r="ZU50" s="29"/>
      <c r="ZV50" s="29"/>
      <c r="ZW50" s="29"/>
      <c r="ZX50" s="29"/>
      <c r="ZY50" s="29"/>
      <c r="ZZ50" s="29"/>
      <c r="AAA50" s="29"/>
      <c r="AAB50" s="29"/>
      <c r="AAC50" s="29"/>
      <c r="AAD50" s="29"/>
      <c r="AAE50" s="29"/>
      <c r="AAF50" s="29"/>
      <c r="AAG50" s="29"/>
      <c r="AAH50" s="29"/>
      <c r="AAI50" s="29"/>
      <c r="AAJ50" s="29"/>
      <c r="AAK50" s="29"/>
      <c r="AAL50" s="29"/>
      <c r="AAM50" s="29"/>
      <c r="AAN50" s="29"/>
      <c r="AAO50" s="29"/>
      <c r="AAP50" s="29"/>
      <c r="AAQ50" s="29"/>
      <c r="AAR50" s="29"/>
      <c r="AAS50" s="29"/>
      <c r="AAT50" s="29"/>
      <c r="AAU50" s="29"/>
      <c r="AAV50" s="29"/>
      <c r="AAW50" s="29"/>
      <c r="AAX50" s="29"/>
      <c r="AAY50" s="29"/>
      <c r="AAZ50" s="29"/>
      <c r="ABA50" s="29"/>
      <c r="ABB50" s="29"/>
      <c r="ABC50" s="29"/>
      <c r="ABD50" s="29"/>
      <c r="ABE50" s="29"/>
      <c r="ABF50" s="29"/>
      <c r="ABG50" s="29"/>
      <c r="ABH50" s="29"/>
      <c r="ABI50" s="29"/>
      <c r="ABJ50" s="29"/>
      <c r="ABK50" s="29"/>
      <c r="ABL50" s="29"/>
      <c r="ABM50" s="29"/>
      <c r="ABN50" s="29"/>
      <c r="ABO50" s="29"/>
      <c r="ABP50" s="29"/>
      <c r="ABQ50" s="29"/>
      <c r="ABR50" s="29"/>
      <c r="ABS50" s="29"/>
      <c r="ABT50" s="29"/>
      <c r="ABU50" s="29"/>
      <c r="ABV50" s="29"/>
      <c r="ABW50" s="29"/>
      <c r="ABX50" s="29"/>
      <c r="ABY50" s="29"/>
      <c r="ABZ50" s="29"/>
      <c r="ACA50" s="29"/>
      <c r="ACB50" s="29"/>
      <c r="ACC50" s="29"/>
      <c r="ACD50" s="29"/>
      <c r="ACE50" s="29"/>
      <c r="ACF50" s="29"/>
      <c r="ACG50" s="29"/>
      <c r="ACH50" s="29"/>
      <c r="ACI50" s="29"/>
      <c r="ACJ50" s="29"/>
      <c r="ACK50" s="29"/>
      <c r="ACL50" s="29"/>
      <c r="ACM50" s="29"/>
      <c r="ACN50" s="29"/>
      <c r="ACO50" s="29"/>
      <c r="ACP50" s="29"/>
      <c r="ACQ50" s="29"/>
      <c r="ACR50" s="29"/>
      <c r="ACS50" s="29"/>
      <c r="ACT50" s="29"/>
      <c r="ACU50" s="29"/>
      <c r="ACV50" s="29"/>
      <c r="ACW50" s="29"/>
      <c r="ACX50" s="29"/>
      <c r="ACY50" s="29"/>
      <c r="ACZ50" s="29"/>
      <c r="ADA50" s="29"/>
      <c r="ADB50" s="29"/>
      <c r="ADC50" s="29"/>
      <c r="ADD50" s="29"/>
      <c r="ADE50" s="29"/>
      <c r="ADF50" s="29"/>
      <c r="ADG50" s="29"/>
      <c r="ADH50" s="29"/>
      <c r="ADI50" s="29"/>
      <c r="ADJ50" s="29"/>
      <c r="ADK50" s="29"/>
      <c r="ADL50" s="29"/>
      <c r="ADM50" s="29"/>
      <c r="ADN50" s="29"/>
      <c r="ADO50" s="29"/>
      <c r="ADP50" s="29"/>
      <c r="ADQ50" s="29"/>
      <c r="ADR50" s="29"/>
      <c r="ADS50" s="29"/>
      <c r="ADT50" s="29"/>
      <c r="ADU50" s="29"/>
      <c r="ADV50" s="29"/>
      <c r="ADW50" s="29"/>
      <c r="ADX50" s="29"/>
      <c r="ADY50" s="29"/>
      <c r="ADZ50" s="29"/>
      <c r="AEA50" s="29"/>
      <c r="AEB50" s="29"/>
      <c r="AEC50" s="29"/>
      <c r="AED50" s="29"/>
      <c r="AEE50" s="29"/>
      <c r="AEF50" s="29"/>
      <c r="AEG50" s="29"/>
      <c r="AEH50" s="29"/>
      <c r="AEI50" s="29"/>
      <c r="AEJ50" s="29"/>
      <c r="AEK50" s="29"/>
      <c r="AEL50" s="29"/>
      <c r="AEM50" s="29"/>
      <c r="AEN50" s="29"/>
      <c r="AEO50" s="29"/>
      <c r="AEP50" s="29"/>
      <c r="AEQ50" s="29"/>
      <c r="AER50" s="29"/>
      <c r="AES50" s="29"/>
      <c r="AET50" s="29"/>
      <c r="AEU50" s="29"/>
      <c r="AEV50" s="29"/>
      <c r="AEW50" s="29"/>
      <c r="AEX50" s="29"/>
      <c r="AEY50" s="29"/>
      <c r="AEZ50" s="29"/>
      <c r="AFA50" s="29"/>
      <c r="AFB50" s="29"/>
      <c r="AFC50" s="29"/>
      <c r="AFD50" s="29"/>
      <c r="AFE50" s="29"/>
      <c r="AFF50" s="29"/>
      <c r="AFG50" s="29"/>
      <c r="AFH50" s="29"/>
      <c r="AFI50" s="29"/>
      <c r="AFJ50" s="29"/>
      <c r="AFK50" s="29"/>
      <c r="AFL50" s="29"/>
      <c r="AFM50" s="29"/>
      <c r="AFN50" s="29"/>
      <c r="AFO50" s="29"/>
      <c r="AFP50" s="29"/>
      <c r="AFQ50" s="29"/>
      <c r="AFR50" s="29"/>
      <c r="AFS50" s="29"/>
      <c r="AFT50" s="29"/>
      <c r="AFU50" s="29"/>
      <c r="AFV50" s="29"/>
      <c r="AFW50" s="29"/>
      <c r="AFX50" s="29"/>
      <c r="AFY50" s="29"/>
      <c r="AFZ50" s="29"/>
      <c r="AGA50" s="29"/>
      <c r="AGB50" s="29"/>
      <c r="AGC50" s="29"/>
      <c r="AGD50" s="29"/>
      <c r="AGE50" s="29"/>
      <c r="AGF50" s="29"/>
      <c r="AGG50" s="29"/>
      <c r="AGH50" s="29"/>
      <c r="AGI50" s="29"/>
      <c r="AGJ50" s="29"/>
      <c r="AGK50" s="29"/>
      <c r="AGL50" s="29"/>
      <c r="AGM50" s="29"/>
      <c r="AGN50" s="29"/>
      <c r="AGO50" s="29"/>
      <c r="AGP50" s="29"/>
      <c r="AGQ50" s="29"/>
      <c r="AGR50" s="29"/>
      <c r="AGS50" s="29"/>
      <c r="AGT50" s="29"/>
      <c r="AGU50" s="29"/>
      <c r="AGV50" s="29"/>
      <c r="AGW50" s="29"/>
      <c r="AGX50" s="29"/>
      <c r="AGY50" s="29"/>
      <c r="AGZ50" s="29"/>
      <c r="AHA50" s="29"/>
      <c r="AHB50" s="29"/>
      <c r="AHC50" s="29"/>
      <c r="AHD50" s="29"/>
      <c r="AHE50" s="29"/>
      <c r="AHF50" s="29"/>
      <c r="AHG50" s="29"/>
      <c r="AHH50" s="29"/>
      <c r="AHI50" s="29"/>
      <c r="AHJ50" s="29"/>
      <c r="AHK50" s="29"/>
      <c r="AHL50" s="29"/>
      <c r="AHM50" s="29"/>
      <c r="AHN50" s="29"/>
      <c r="AHO50" s="29"/>
      <c r="AHP50" s="29"/>
      <c r="AHQ50" s="29"/>
      <c r="AHR50" s="29"/>
      <c r="AHS50" s="29"/>
      <c r="AHT50" s="29"/>
      <c r="AHU50" s="29"/>
      <c r="AHV50" s="29"/>
      <c r="AHW50" s="29"/>
      <c r="AHX50" s="29"/>
      <c r="AHY50" s="29"/>
      <c r="AHZ50" s="29"/>
      <c r="AIA50" s="29"/>
      <c r="AIB50" s="29"/>
      <c r="AIC50" s="29"/>
      <c r="AID50" s="29"/>
      <c r="AIE50" s="29"/>
      <c r="AIF50" s="29"/>
      <c r="AIG50" s="29"/>
      <c r="AIH50" s="29"/>
      <c r="AII50" s="29"/>
      <c r="AIJ50" s="29"/>
      <c r="AIK50" s="29"/>
      <c r="AIL50" s="29"/>
      <c r="AIM50" s="29"/>
      <c r="AIN50" s="29"/>
      <c r="AIO50" s="29"/>
      <c r="AIP50" s="29"/>
      <c r="AIQ50" s="29"/>
      <c r="AIR50" s="29"/>
      <c r="AIS50" s="29"/>
      <c r="AIT50" s="29"/>
      <c r="AIU50" s="29"/>
      <c r="AIV50" s="29"/>
      <c r="AIW50" s="29"/>
      <c r="AIX50" s="29"/>
      <c r="AIY50" s="29"/>
      <c r="AIZ50" s="29"/>
      <c r="AJA50" s="29"/>
      <c r="AJB50" s="29"/>
      <c r="AJC50" s="29"/>
      <c r="AJD50" s="29"/>
      <c r="AJE50" s="29"/>
      <c r="AJF50" s="29"/>
      <c r="AJG50" s="29"/>
      <c r="AJH50" s="29"/>
      <c r="AJI50" s="29"/>
      <c r="AJJ50" s="29"/>
      <c r="AJK50" s="29"/>
      <c r="AJL50" s="29"/>
      <c r="AJM50" s="29"/>
      <c r="AJN50" s="29"/>
      <c r="AJO50" s="29"/>
      <c r="AJP50" s="29"/>
      <c r="AJQ50" s="29"/>
      <c r="AJR50" s="29"/>
      <c r="AJS50" s="29"/>
      <c r="AJT50" s="29"/>
      <c r="AJU50" s="29"/>
      <c r="AJV50" s="29"/>
      <c r="AJW50" s="29"/>
      <c r="AJX50" s="29"/>
      <c r="AJY50" s="29"/>
      <c r="AJZ50" s="29"/>
      <c r="AKA50" s="29"/>
      <c r="AKB50" s="29"/>
      <c r="AKC50" s="29"/>
      <c r="AKD50" s="29"/>
      <c r="AKE50" s="29"/>
      <c r="AKF50" s="29"/>
      <c r="AKG50" s="29"/>
      <c r="AKH50" s="29"/>
      <c r="AKI50" s="29"/>
      <c r="AKJ50" s="29"/>
      <c r="AKK50" s="29"/>
      <c r="AKL50" s="29"/>
      <c r="AKM50" s="29"/>
      <c r="AKN50" s="29"/>
      <c r="AKO50" s="29"/>
      <c r="AKP50" s="29"/>
      <c r="AKQ50" s="29"/>
      <c r="AKR50" s="29"/>
      <c r="AKS50" s="29"/>
      <c r="AKT50" s="29"/>
      <c r="AKU50" s="29"/>
      <c r="AKV50" s="29"/>
      <c r="AKW50" s="29"/>
      <c r="AKX50" s="29"/>
      <c r="AKY50" s="29"/>
      <c r="AKZ50" s="29"/>
      <c r="ALA50" s="29"/>
      <c r="ALB50" s="29"/>
      <c r="ALC50" s="29"/>
      <c r="ALD50" s="29"/>
      <c r="ALE50" s="29"/>
      <c r="ALF50" s="29"/>
      <c r="ALG50" s="29"/>
      <c r="ALH50" s="29"/>
      <c r="ALI50" s="29"/>
      <c r="ALJ50" s="29"/>
      <c r="ALK50" s="29"/>
      <c r="ALL50" s="29"/>
      <c r="ALM50" s="29"/>
      <c r="ALN50" s="29"/>
      <c r="ALO50" s="29"/>
      <c r="ALP50" s="29"/>
      <c r="ALQ50" s="29"/>
      <c r="ALR50" s="29"/>
      <c r="ALS50" s="29"/>
      <c r="ALT50" s="29"/>
      <c r="ALU50" s="29"/>
      <c r="ALV50" s="29"/>
      <c r="ALW50" s="29"/>
      <c r="ALX50" s="29"/>
      <c r="ALY50" s="29"/>
      <c r="ALZ50" s="29"/>
      <c r="AMA50" s="29"/>
      <c r="AMB50" s="29"/>
      <c r="AMC50" s="29"/>
      <c r="AMD50" s="29"/>
    </row>
    <row r="51" spans="1:1018" s="28" customFormat="1" ht="63" x14ac:dyDescent="0.25">
      <c r="A51" s="13" t="s">
        <v>156</v>
      </c>
      <c r="B51" s="92" t="s">
        <v>341</v>
      </c>
      <c r="C51" s="111" t="s">
        <v>342</v>
      </c>
      <c r="D51" s="49" t="s">
        <v>33</v>
      </c>
      <c r="E51" s="4" t="s">
        <v>33</v>
      </c>
      <c r="F51" s="4" t="s">
        <v>33</v>
      </c>
      <c r="G51" s="60">
        <f t="shared" si="66"/>
        <v>1.32</v>
      </c>
      <c r="H51" s="60">
        <f t="shared" si="67"/>
        <v>1.32</v>
      </c>
      <c r="I51" s="4">
        <f t="shared" si="68"/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2">
        <v>1.32</v>
      </c>
      <c r="Q51" s="60">
        <v>0</v>
      </c>
      <c r="R51" s="60">
        <f t="shared" si="69"/>
        <v>1.32</v>
      </c>
      <c r="S51" s="60" t="s">
        <v>33</v>
      </c>
      <c r="T51" s="60">
        <f t="shared" si="70"/>
        <v>-1.32</v>
      </c>
      <c r="U51" s="62" t="s">
        <v>33</v>
      </c>
      <c r="V51" s="4" t="s">
        <v>33</v>
      </c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31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  <c r="QR51" s="29"/>
      <c r="QS51" s="29"/>
      <c r="QT51" s="29"/>
      <c r="QU51" s="29"/>
      <c r="QV51" s="29"/>
      <c r="QW51" s="29"/>
      <c r="QX51" s="29"/>
      <c r="QY51" s="29"/>
      <c r="QZ51" s="29"/>
      <c r="RA51" s="29"/>
      <c r="RB51" s="29"/>
      <c r="RC51" s="29"/>
      <c r="RD51" s="29"/>
      <c r="RE51" s="29"/>
      <c r="RF51" s="29"/>
      <c r="RG51" s="29"/>
      <c r="RH51" s="29"/>
      <c r="RI51" s="29"/>
      <c r="RJ51" s="29"/>
      <c r="RK51" s="29"/>
      <c r="RL51" s="29"/>
      <c r="RM51" s="29"/>
      <c r="RN51" s="29"/>
      <c r="RO51" s="29"/>
      <c r="RP51" s="29"/>
      <c r="RQ51" s="29"/>
      <c r="RR51" s="29"/>
      <c r="RS51" s="29"/>
      <c r="RT51" s="29"/>
      <c r="RU51" s="29"/>
      <c r="RV51" s="29"/>
      <c r="RW51" s="29"/>
      <c r="RX51" s="29"/>
      <c r="RY51" s="29"/>
      <c r="RZ51" s="29"/>
      <c r="SA51" s="29"/>
      <c r="SB51" s="29"/>
      <c r="SC51" s="29"/>
      <c r="SD51" s="29"/>
      <c r="SE51" s="29"/>
      <c r="SF51" s="29"/>
      <c r="SG51" s="29"/>
      <c r="SH51" s="29"/>
      <c r="SI51" s="29"/>
      <c r="SJ51" s="29"/>
      <c r="SK51" s="29"/>
      <c r="SL51" s="29"/>
      <c r="SM51" s="29"/>
      <c r="SN51" s="29"/>
      <c r="SO51" s="29"/>
      <c r="SP51" s="29"/>
      <c r="SQ51" s="29"/>
      <c r="SR51" s="29"/>
      <c r="SS51" s="29"/>
      <c r="ST51" s="29"/>
      <c r="SU51" s="29"/>
      <c r="SV51" s="29"/>
      <c r="SW51" s="29"/>
      <c r="SX51" s="29"/>
      <c r="SY51" s="29"/>
      <c r="SZ51" s="29"/>
      <c r="TA51" s="29"/>
      <c r="TB51" s="29"/>
      <c r="TC51" s="29"/>
      <c r="TD51" s="29"/>
      <c r="TE51" s="29"/>
      <c r="TF51" s="29"/>
      <c r="TG51" s="29"/>
      <c r="TH51" s="29"/>
      <c r="TI51" s="29"/>
      <c r="TJ51" s="29"/>
      <c r="TK51" s="29"/>
      <c r="TL51" s="29"/>
      <c r="TM51" s="29"/>
      <c r="TN51" s="29"/>
      <c r="TO51" s="29"/>
      <c r="TP51" s="29"/>
      <c r="TQ51" s="29"/>
      <c r="TR51" s="29"/>
      <c r="TS51" s="29"/>
      <c r="TT51" s="29"/>
      <c r="TU51" s="29"/>
      <c r="TV51" s="29"/>
      <c r="TW51" s="29"/>
      <c r="TX51" s="29"/>
      <c r="TY51" s="29"/>
      <c r="TZ51" s="29"/>
      <c r="UA51" s="29"/>
      <c r="UB51" s="29"/>
      <c r="UC51" s="29"/>
      <c r="UD51" s="29"/>
      <c r="UE51" s="29"/>
      <c r="UF51" s="29"/>
      <c r="UG51" s="29"/>
      <c r="UH51" s="29"/>
      <c r="UI51" s="29"/>
      <c r="UJ51" s="29"/>
      <c r="UK51" s="29"/>
      <c r="UL51" s="29"/>
      <c r="UM51" s="29"/>
      <c r="UN51" s="29"/>
      <c r="UO51" s="29"/>
      <c r="UP51" s="29"/>
      <c r="UQ51" s="29"/>
      <c r="UR51" s="29"/>
      <c r="US51" s="29"/>
      <c r="UT51" s="29"/>
      <c r="UU51" s="29"/>
      <c r="UV51" s="29"/>
      <c r="UW51" s="29"/>
      <c r="UX51" s="29"/>
      <c r="UY51" s="29"/>
      <c r="UZ51" s="29"/>
      <c r="VA51" s="29"/>
      <c r="VB51" s="29"/>
      <c r="VC51" s="29"/>
      <c r="VD51" s="29"/>
      <c r="VE51" s="29"/>
      <c r="VF51" s="29"/>
      <c r="VG51" s="29"/>
      <c r="VH51" s="29"/>
      <c r="VI51" s="29"/>
      <c r="VJ51" s="29"/>
      <c r="VK51" s="29"/>
      <c r="VL51" s="29"/>
      <c r="VM51" s="29"/>
      <c r="VN51" s="29"/>
      <c r="VO51" s="29"/>
      <c r="VP51" s="29"/>
      <c r="VQ51" s="29"/>
      <c r="VR51" s="29"/>
      <c r="VS51" s="29"/>
      <c r="VT51" s="29"/>
      <c r="VU51" s="29"/>
      <c r="VV51" s="29"/>
      <c r="VW51" s="29"/>
      <c r="VX51" s="29"/>
      <c r="VY51" s="29"/>
      <c r="VZ51" s="29"/>
      <c r="WA51" s="29"/>
      <c r="WB51" s="29"/>
      <c r="WC51" s="29"/>
      <c r="WD51" s="29"/>
      <c r="WE51" s="29"/>
      <c r="WF51" s="29"/>
      <c r="WG51" s="29"/>
      <c r="WH51" s="29"/>
      <c r="WI51" s="29"/>
      <c r="WJ51" s="29"/>
      <c r="WK51" s="29"/>
      <c r="WL51" s="29"/>
      <c r="WM51" s="29"/>
      <c r="WN51" s="29"/>
      <c r="WO51" s="29"/>
      <c r="WP51" s="29"/>
      <c r="WQ51" s="29"/>
      <c r="WR51" s="29"/>
      <c r="WS51" s="29"/>
      <c r="WT51" s="29"/>
      <c r="WU51" s="29"/>
      <c r="WV51" s="29"/>
      <c r="WW51" s="29"/>
      <c r="WX51" s="29"/>
      <c r="WY51" s="29"/>
      <c r="WZ51" s="29"/>
      <c r="XA51" s="29"/>
      <c r="XB51" s="29"/>
      <c r="XC51" s="29"/>
      <c r="XD51" s="29"/>
      <c r="XE51" s="29"/>
      <c r="XF51" s="29"/>
      <c r="XG51" s="29"/>
      <c r="XH51" s="29"/>
      <c r="XI51" s="29"/>
      <c r="XJ51" s="29"/>
      <c r="XK51" s="29"/>
      <c r="XL51" s="29"/>
      <c r="XM51" s="29"/>
      <c r="XN51" s="29"/>
      <c r="XO51" s="29"/>
      <c r="XP51" s="29"/>
      <c r="XQ51" s="29"/>
      <c r="XR51" s="29"/>
      <c r="XS51" s="29"/>
      <c r="XT51" s="29"/>
      <c r="XU51" s="29"/>
      <c r="XV51" s="29"/>
      <c r="XW51" s="29"/>
      <c r="XX51" s="29"/>
      <c r="XY51" s="29"/>
      <c r="XZ51" s="29"/>
      <c r="YA51" s="29"/>
      <c r="YB51" s="29"/>
      <c r="YC51" s="29"/>
      <c r="YD51" s="29"/>
      <c r="YE51" s="29"/>
      <c r="YF51" s="29"/>
      <c r="YG51" s="29"/>
      <c r="YH51" s="29"/>
      <c r="YI51" s="29"/>
      <c r="YJ51" s="29"/>
      <c r="YK51" s="29"/>
      <c r="YL51" s="29"/>
      <c r="YM51" s="29"/>
      <c r="YN51" s="29"/>
      <c r="YO51" s="29"/>
      <c r="YP51" s="29"/>
      <c r="YQ51" s="29"/>
      <c r="YR51" s="29"/>
      <c r="YS51" s="29"/>
      <c r="YT51" s="29"/>
      <c r="YU51" s="29"/>
      <c r="YV51" s="29"/>
      <c r="YW51" s="29"/>
      <c r="YX51" s="29"/>
      <c r="YY51" s="29"/>
      <c r="YZ51" s="29"/>
      <c r="ZA51" s="29"/>
      <c r="ZB51" s="29"/>
      <c r="ZC51" s="29"/>
      <c r="ZD51" s="29"/>
      <c r="ZE51" s="29"/>
      <c r="ZF51" s="29"/>
      <c r="ZG51" s="29"/>
      <c r="ZH51" s="29"/>
      <c r="ZI51" s="29"/>
      <c r="ZJ51" s="29"/>
      <c r="ZK51" s="29"/>
      <c r="ZL51" s="29"/>
      <c r="ZM51" s="29"/>
      <c r="ZN51" s="29"/>
      <c r="ZO51" s="29"/>
      <c r="ZP51" s="29"/>
      <c r="ZQ51" s="29"/>
      <c r="ZR51" s="29"/>
      <c r="ZS51" s="29"/>
      <c r="ZT51" s="29"/>
      <c r="ZU51" s="29"/>
      <c r="ZV51" s="29"/>
      <c r="ZW51" s="29"/>
      <c r="ZX51" s="29"/>
      <c r="ZY51" s="29"/>
      <c r="ZZ51" s="29"/>
      <c r="AAA51" s="29"/>
      <c r="AAB51" s="29"/>
      <c r="AAC51" s="29"/>
      <c r="AAD51" s="29"/>
      <c r="AAE51" s="29"/>
      <c r="AAF51" s="29"/>
      <c r="AAG51" s="29"/>
      <c r="AAH51" s="29"/>
      <c r="AAI51" s="29"/>
      <c r="AAJ51" s="29"/>
      <c r="AAK51" s="29"/>
      <c r="AAL51" s="29"/>
      <c r="AAM51" s="29"/>
      <c r="AAN51" s="29"/>
      <c r="AAO51" s="29"/>
      <c r="AAP51" s="29"/>
      <c r="AAQ51" s="29"/>
      <c r="AAR51" s="29"/>
      <c r="AAS51" s="29"/>
      <c r="AAT51" s="29"/>
      <c r="AAU51" s="29"/>
      <c r="AAV51" s="29"/>
      <c r="AAW51" s="29"/>
      <c r="AAX51" s="29"/>
      <c r="AAY51" s="29"/>
      <c r="AAZ51" s="29"/>
      <c r="ABA51" s="29"/>
      <c r="ABB51" s="29"/>
      <c r="ABC51" s="29"/>
      <c r="ABD51" s="29"/>
      <c r="ABE51" s="29"/>
      <c r="ABF51" s="29"/>
      <c r="ABG51" s="29"/>
      <c r="ABH51" s="29"/>
      <c r="ABI51" s="29"/>
      <c r="ABJ51" s="29"/>
      <c r="ABK51" s="29"/>
      <c r="ABL51" s="29"/>
      <c r="ABM51" s="29"/>
      <c r="ABN51" s="29"/>
      <c r="ABO51" s="29"/>
      <c r="ABP51" s="29"/>
      <c r="ABQ51" s="29"/>
      <c r="ABR51" s="29"/>
      <c r="ABS51" s="29"/>
      <c r="ABT51" s="29"/>
      <c r="ABU51" s="29"/>
      <c r="ABV51" s="29"/>
      <c r="ABW51" s="29"/>
      <c r="ABX51" s="29"/>
      <c r="ABY51" s="29"/>
      <c r="ABZ51" s="29"/>
      <c r="ACA51" s="29"/>
      <c r="ACB51" s="29"/>
      <c r="ACC51" s="29"/>
      <c r="ACD51" s="29"/>
      <c r="ACE51" s="29"/>
      <c r="ACF51" s="29"/>
      <c r="ACG51" s="29"/>
      <c r="ACH51" s="29"/>
      <c r="ACI51" s="29"/>
      <c r="ACJ51" s="29"/>
      <c r="ACK51" s="29"/>
      <c r="ACL51" s="29"/>
      <c r="ACM51" s="29"/>
      <c r="ACN51" s="29"/>
      <c r="ACO51" s="29"/>
      <c r="ACP51" s="29"/>
      <c r="ACQ51" s="29"/>
      <c r="ACR51" s="29"/>
      <c r="ACS51" s="29"/>
      <c r="ACT51" s="29"/>
      <c r="ACU51" s="29"/>
      <c r="ACV51" s="29"/>
      <c r="ACW51" s="29"/>
      <c r="ACX51" s="29"/>
      <c r="ACY51" s="29"/>
      <c r="ACZ51" s="29"/>
      <c r="ADA51" s="29"/>
      <c r="ADB51" s="29"/>
      <c r="ADC51" s="29"/>
      <c r="ADD51" s="29"/>
      <c r="ADE51" s="29"/>
      <c r="ADF51" s="29"/>
      <c r="ADG51" s="29"/>
      <c r="ADH51" s="29"/>
      <c r="ADI51" s="29"/>
      <c r="ADJ51" s="29"/>
      <c r="ADK51" s="29"/>
      <c r="ADL51" s="29"/>
      <c r="ADM51" s="29"/>
      <c r="ADN51" s="29"/>
      <c r="ADO51" s="29"/>
      <c r="ADP51" s="29"/>
      <c r="ADQ51" s="29"/>
      <c r="ADR51" s="29"/>
      <c r="ADS51" s="29"/>
      <c r="ADT51" s="29"/>
      <c r="ADU51" s="29"/>
      <c r="ADV51" s="29"/>
      <c r="ADW51" s="29"/>
      <c r="ADX51" s="29"/>
      <c r="ADY51" s="29"/>
      <c r="ADZ51" s="29"/>
      <c r="AEA51" s="29"/>
      <c r="AEB51" s="29"/>
      <c r="AEC51" s="29"/>
      <c r="AED51" s="29"/>
      <c r="AEE51" s="29"/>
      <c r="AEF51" s="29"/>
      <c r="AEG51" s="29"/>
      <c r="AEH51" s="29"/>
      <c r="AEI51" s="29"/>
      <c r="AEJ51" s="29"/>
      <c r="AEK51" s="29"/>
      <c r="AEL51" s="29"/>
      <c r="AEM51" s="29"/>
      <c r="AEN51" s="29"/>
      <c r="AEO51" s="29"/>
      <c r="AEP51" s="29"/>
      <c r="AEQ51" s="29"/>
      <c r="AER51" s="29"/>
      <c r="AES51" s="29"/>
      <c r="AET51" s="29"/>
      <c r="AEU51" s="29"/>
      <c r="AEV51" s="29"/>
      <c r="AEW51" s="29"/>
      <c r="AEX51" s="29"/>
      <c r="AEY51" s="29"/>
      <c r="AEZ51" s="29"/>
      <c r="AFA51" s="29"/>
      <c r="AFB51" s="29"/>
      <c r="AFC51" s="29"/>
      <c r="AFD51" s="29"/>
      <c r="AFE51" s="29"/>
      <c r="AFF51" s="29"/>
      <c r="AFG51" s="29"/>
      <c r="AFH51" s="29"/>
      <c r="AFI51" s="29"/>
      <c r="AFJ51" s="29"/>
      <c r="AFK51" s="29"/>
      <c r="AFL51" s="29"/>
      <c r="AFM51" s="29"/>
      <c r="AFN51" s="29"/>
      <c r="AFO51" s="29"/>
      <c r="AFP51" s="29"/>
      <c r="AFQ51" s="29"/>
      <c r="AFR51" s="29"/>
      <c r="AFS51" s="29"/>
      <c r="AFT51" s="29"/>
      <c r="AFU51" s="29"/>
      <c r="AFV51" s="29"/>
      <c r="AFW51" s="29"/>
      <c r="AFX51" s="29"/>
      <c r="AFY51" s="29"/>
      <c r="AFZ51" s="29"/>
      <c r="AGA51" s="29"/>
      <c r="AGB51" s="29"/>
      <c r="AGC51" s="29"/>
      <c r="AGD51" s="29"/>
      <c r="AGE51" s="29"/>
      <c r="AGF51" s="29"/>
      <c r="AGG51" s="29"/>
      <c r="AGH51" s="29"/>
      <c r="AGI51" s="29"/>
      <c r="AGJ51" s="29"/>
      <c r="AGK51" s="29"/>
      <c r="AGL51" s="29"/>
      <c r="AGM51" s="29"/>
      <c r="AGN51" s="29"/>
      <c r="AGO51" s="29"/>
      <c r="AGP51" s="29"/>
      <c r="AGQ51" s="29"/>
      <c r="AGR51" s="29"/>
      <c r="AGS51" s="29"/>
      <c r="AGT51" s="29"/>
      <c r="AGU51" s="29"/>
      <c r="AGV51" s="29"/>
      <c r="AGW51" s="29"/>
      <c r="AGX51" s="29"/>
      <c r="AGY51" s="29"/>
      <c r="AGZ51" s="29"/>
      <c r="AHA51" s="29"/>
      <c r="AHB51" s="29"/>
      <c r="AHC51" s="29"/>
      <c r="AHD51" s="29"/>
      <c r="AHE51" s="29"/>
      <c r="AHF51" s="29"/>
      <c r="AHG51" s="29"/>
      <c r="AHH51" s="29"/>
      <c r="AHI51" s="29"/>
      <c r="AHJ51" s="29"/>
      <c r="AHK51" s="29"/>
      <c r="AHL51" s="29"/>
      <c r="AHM51" s="29"/>
      <c r="AHN51" s="29"/>
      <c r="AHO51" s="29"/>
      <c r="AHP51" s="29"/>
      <c r="AHQ51" s="29"/>
      <c r="AHR51" s="29"/>
      <c r="AHS51" s="29"/>
      <c r="AHT51" s="29"/>
      <c r="AHU51" s="29"/>
      <c r="AHV51" s="29"/>
      <c r="AHW51" s="29"/>
      <c r="AHX51" s="29"/>
      <c r="AHY51" s="29"/>
      <c r="AHZ51" s="29"/>
      <c r="AIA51" s="29"/>
      <c r="AIB51" s="29"/>
      <c r="AIC51" s="29"/>
      <c r="AID51" s="29"/>
      <c r="AIE51" s="29"/>
      <c r="AIF51" s="29"/>
      <c r="AIG51" s="29"/>
      <c r="AIH51" s="29"/>
      <c r="AII51" s="29"/>
      <c r="AIJ51" s="29"/>
      <c r="AIK51" s="29"/>
      <c r="AIL51" s="29"/>
      <c r="AIM51" s="29"/>
      <c r="AIN51" s="29"/>
      <c r="AIO51" s="29"/>
      <c r="AIP51" s="29"/>
      <c r="AIQ51" s="29"/>
      <c r="AIR51" s="29"/>
      <c r="AIS51" s="29"/>
      <c r="AIT51" s="29"/>
      <c r="AIU51" s="29"/>
      <c r="AIV51" s="29"/>
      <c r="AIW51" s="29"/>
      <c r="AIX51" s="29"/>
      <c r="AIY51" s="29"/>
      <c r="AIZ51" s="29"/>
      <c r="AJA51" s="29"/>
      <c r="AJB51" s="29"/>
      <c r="AJC51" s="29"/>
      <c r="AJD51" s="29"/>
      <c r="AJE51" s="29"/>
      <c r="AJF51" s="29"/>
      <c r="AJG51" s="29"/>
      <c r="AJH51" s="29"/>
      <c r="AJI51" s="29"/>
      <c r="AJJ51" s="29"/>
      <c r="AJK51" s="29"/>
      <c r="AJL51" s="29"/>
      <c r="AJM51" s="29"/>
      <c r="AJN51" s="29"/>
      <c r="AJO51" s="29"/>
      <c r="AJP51" s="29"/>
      <c r="AJQ51" s="29"/>
      <c r="AJR51" s="29"/>
      <c r="AJS51" s="29"/>
      <c r="AJT51" s="29"/>
      <c r="AJU51" s="29"/>
      <c r="AJV51" s="29"/>
      <c r="AJW51" s="29"/>
      <c r="AJX51" s="29"/>
      <c r="AJY51" s="29"/>
      <c r="AJZ51" s="29"/>
      <c r="AKA51" s="29"/>
      <c r="AKB51" s="29"/>
      <c r="AKC51" s="29"/>
      <c r="AKD51" s="29"/>
      <c r="AKE51" s="29"/>
      <c r="AKF51" s="29"/>
      <c r="AKG51" s="29"/>
      <c r="AKH51" s="29"/>
      <c r="AKI51" s="29"/>
      <c r="AKJ51" s="29"/>
      <c r="AKK51" s="29"/>
      <c r="AKL51" s="29"/>
      <c r="AKM51" s="29"/>
      <c r="AKN51" s="29"/>
      <c r="AKO51" s="29"/>
      <c r="AKP51" s="29"/>
      <c r="AKQ51" s="29"/>
      <c r="AKR51" s="29"/>
      <c r="AKS51" s="29"/>
      <c r="AKT51" s="29"/>
      <c r="AKU51" s="29"/>
      <c r="AKV51" s="29"/>
      <c r="AKW51" s="29"/>
      <c r="AKX51" s="29"/>
      <c r="AKY51" s="29"/>
      <c r="AKZ51" s="29"/>
      <c r="ALA51" s="29"/>
      <c r="ALB51" s="29"/>
      <c r="ALC51" s="29"/>
      <c r="ALD51" s="29"/>
      <c r="ALE51" s="29"/>
      <c r="ALF51" s="29"/>
      <c r="ALG51" s="29"/>
      <c r="ALH51" s="29"/>
      <c r="ALI51" s="29"/>
      <c r="ALJ51" s="29"/>
      <c r="ALK51" s="29"/>
      <c r="ALL51" s="29"/>
      <c r="ALM51" s="29"/>
      <c r="ALN51" s="29"/>
      <c r="ALO51" s="29"/>
      <c r="ALP51" s="29"/>
      <c r="ALQ51" s="29"/>
      <c r="ALR51" s="29"/>
      <c r="ALS51" s="29"/>
      <c r="ALT51" s="29"/>
      <c r="ALU51" s="29"/>
      <c r="ALV51" s="29"/>
      <c r="ALW51" s="29"/>
      <c r="ALX51" s="29"/>
      <c r="ALY51" s="29"/>
      <c r="ALZ51" s="29"/>
      <c r="AMA51" s="29"/>
      <c r="AMB51" s="29"/>
      <c r="AMC51" s="29"/>
      <c r="AMD51" s="29"/>
    </row>
    <row r="52" spans="1:1018" s="28" customFormat="1" ht="63" x14ac:dyDescent="0.25">
      <c r="A52" s="13" t="s">
        <v>156</v>
      </c>
      <c r="B52" s="92" t="s">
        <v>393</v>
      </c>
      <c r="C52" s="111" t="s">
        <v>394</v>
      </c>
      <c r="D52" s="49" t="s">
        <v>33</v>
      </c>
      <c r="E52" s="4" t="s">
        <v>33</v>
      </c>
      <c r="F52" s="4" t="s">
        <v>33</v>
      </c>
      <c r="G52" s="60">
        <f t="shared" si="66"/>
        <v>0.38500000000000001</v>
      </c>
      <c r="H52" s="60">
        <f t="shared" si="67"/>
        <v>0.38500000000000001</v>
      </c>
      <c r="I52" s="4">
        <f t="shared" si="68"/>
        <v>0.434</v>
      </c>
      <c r="J52" s="60">
        <v>0</v>
      </c>
      <c r="K52" s="60">
        <v>0</v>
      </c>
      <c r="L52" s="60">
        <v>0</v>
      </c>
      <c r="M52" s="60">
        <v>0.434</v>
      </c>
      <c r="N52" s="60">
        <v>0</v>
      </c>
      <c r="O52" s="60">
        <v>0</v>
      </c>
      <c r="P52" s="62">
        <v>0.38500000000000001</v>
      </c>
      <c r="Q52" s="60">
        <v>0</v>
      </c>
      <c r="R52" s="60">
        <f t="shared" si="69"/>
        <v>-4.8999999999999988E-2</v>
      </c>
      <c r="S52" s="60" t="s">
        <v>33</v>
      </c>
      <c r="T52" s="60">
        <f t="shared" si="70"/>
        <v>4.8999999999999988E-2</v>
      </c>
      <c r="U52" s="62" t="s">
        <v>33</v>
      </c>
      <c r="V52" s="4" t="s">
        <v>33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31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  <c r="QR52" s="29"/>
      <c r="QS52" s="29"/>
      <c r="QT52" s="29"/>
      <c r="QU52" s="29"/>
      <c r="QV52" s="29"/>
      <c r="QW52" s="29"/>
      <c r="QX52" s="29"/>
      <c r="QY52" s="29"/>
      <c r="QZ52" s="29"/>
      <c r="RA52" s="29"/>
      <c r="RB52" s="29"/>
      <c r="RC52" s="29"/>
      <c r="RD52" s="29"/>
      <c r="RE52" s="29"/>
      <c r="RF52" s="29"/>
      <c r="RG52" s="29"/>
      <c r="RH52" s="29"/>
      <c r="RI52" s="29"/>
      <c r="RJ52" s="29"/>
      <c r="RK52" s="29"/>
      <c r="RL52" s="29"/>
      <c r="RM52" s="29"/>
      <c r="RN52" s="29"/>
      <c r="RO52" s="29"/>
      <c r="RP52" s="29"/>
      <c r="RQ52" s="29"/>
      <c r="RR52" s="29"/>
      <c r="RS52" s="29"/>
      <c r="RT52" s="29"/>
      <c r="RU52" s="29"/>
      <c r="RV52" s="29"/>
      <c r="RW52" s="29"/>
      <c r="RX52" s="29"/>
      <c r="RY52" s="29"/>
      <c r="RZ52" s="29"/>
      <c r="SA52" s="29"/>
      <c r="SB52" s="29"/>
      <c r="SC52" s="29"/>
      <c r="SD52" s="29"/>
      <c r="SE52" s="29"/>
      <c r="SF52" s="29"/>
      <c r="SG52" s="29"/>
      <c r="SH52" s="29"/>
      <c r="SI52" s="29"/>
      <c r="SJ52" s="29"/>
      <c r="SK52" s="29"/>
      <c r="SL52" s="29"/>
      <c r="SM52" s="29"/>
      <c r="SN52" s="29"/>
      <c r="SO52" s="29"/>
      <c r="SP52" s="29"/>
      <c r="SQ52" s="29"/>
      <c r="SR52" s="29"/>
      <c r="SS52" s="29"/>
      <c r="ST52" s="29"/>
      <c r="SU52" s="29"/>
      <c r="SV52" s="29"/>
      <c r="SW52" s="29"/>
      <c r="SX52" s="29"/>
      <c r="SY52" s="29"/>
      <c r="SZ52" s="29"/>
      <c r="TA52" s="29"/>
      <c r="TB52" s="29"/>
      <c r="TC52" s="29"/>
      <c r="TD52" s="29"/>
      <c r="TE52" s="29"/>
      <c r="TF52" s="29"/>
      <c r="TG52" s="29"/>
      <c r="TH52" s="29"/>
      <c r="TI52" s="29"/>
      <c r="TJ52" s="29"/>
      <c r="TK52" s="29"/>
      <c r="TL52" s="29"/>
      <c r="TM52" s="29"/>
      <c r="TN52" s="29"/>
      <c r="TO52" s="29"/>
      <c r="TP52" s="29"/>
      <c r="TQ52" s="29"/>
      <c r="TR52" s="29"/>
      <c r="TS52" s="29"/>
      <c r="TT52" s="29"/>
      <c r="TU52" s="29"/>
      <c r="TV52" s="29"/>
      <c r="TW52" s="29"/>
      <c r="TX52" s="29"/>
      <c r="TY52" s="29"/>
      <c r="TZ52" s="29"/>
      <c r="UA52" s="29"/>
      <c r="UB52" s="29"/>
      <c r="UC52" s="29"/>
      <c r="UD52" s="29"/>
      <c r="UE52" s="29"/>
      <c r="UF52" s="29"/>
      <c r="UG52" s="29"/>
      <c r="UH52" s="29"/>
      <c r="UI52" s="29"/>
      <c r="UJ52" s="29"/>
      <c r="UK52" s="29"/>
      <c r="UL52" s="29"/>
      <c r="UM52" s="29"/>
      <c r="UN52" s="29"/>
      <c r="UO52" s="29"/>
      <c r="UP52" s="29"/>
      <c r="UQ52" s="29"/>
      <c r="UR52" s="29"/>
      <c r="US52" s="29"/>
      <c r="UT52" s="29"/>
      <c r="UU52" s="29"/>
      <c r="UV52" s="29"/>
      <c r="UW52" s="29"/>
      <c r="UX52" s="29"/>
      <c r="UY52" s="29"/>
      <c r="UZ52" s="29"/>
      <c r="VA52" s="29"/>
      <c r="VB52" s="29"/>
      <c r="VC52" s="29"/>
      <c r="VD52" s="29"/>
      <c r="VE52" s="29"/>
      <c r="VF52" s="29"/>
      <c r="VG52" s="29"/>
      <c r="VH52" s="29"/>
      <c r="VI52" s="29"/>
      <c r="VJ52" s="29"/>
      <c r="VK52" s="29"/>
      <c r="VL52" s="29"/>
      <c r="VM52" s="29"/>
      <c r="VN52" s="29"/>
      <c r="VO52" s="29"/>
      <c r="VP52" s="29"/>
      <c r="VQ52" s="29"/>
      <c r="VR52" s="29"/>
      <c r="VS52" s="29"/>
      <c r="VT52" s="29"/>
      <c r="VU52" s="29"/>
      <c r="VV52" s="29"/>
      <c r="VW52" s="29"/>
      <c r="VX52" s="29"/>
      <c r="VY52" s="29"/>
      <c r="VZ52" s="29"/>
      <c r="WA52" s="29"/>
      <c r="WB52" s="29"/>
      <c r="WC52" s="29"/>
      <c r="WD52" s="29"/>
      <c r="WE52" s="29"/>
      <c r="WF52" s="29"/>
      <c r="WG52" s="29"/>
      <c r="WH52" s="29"/>
      <c r="WI52" s="29"/>
      <c r="WJ52" s="29"/>
      <c r="WK52" s="29"/>
      <c r="WL52" s="29"/>
      <c r="WM52" s="29"/>
      <c r="WN52" s="29"/>
      <c r="WO52" s="29"/>
      <c r="WP52" s="29"/>
      <c r="WQ52" s="29"/>
      <c r="WR52" s="29"/>
      <c r="WS52" s="29"/>
      <c r="WT52" s="29"/>
      <c r="WU52" s="29"/>
      <c r="WV52" s="29"/>
      <c r="WW52" s="29"/>
      <c r="WX52" s="29"/>
      <c r="WY52" s="29"/>
      <c r="WZ52" s="29"/>
      <c r="XA52" s="29"/>
      <c r="XB52" s="29"/>
      <c r="XC52" s="29"/>
      <c r="XD52" s="29"/>
      <c r="XE52" s="29"/>
      <c r="XF52" s="29"/>
      <c r="XG52" s="29"/>
      <c r="XH52" s="29"/>
      <c r="XI52" s="29"/>
      <c r="XJ52" s="29"/>
      <c r="XK52" s="29"/>
      <c r="XL52" s="29"/>
      <c r="XM52" s="29"/>
      <c r="XN52" s="29"/>
      <c r="XO52" s="29"/>
      <c r="XP52" s="29"/>
      <c r="XQ52" s="29"/>
      <c r="XR52" s="29"/>
      <c r="XS52" s="29"/>
      <c r="XT52" s="29"/>
      <c r="XU52" s="29"/>
      <c r="XV52" s="29"/>
      <c r="XW52" s="29"/>
      <c r="XX52" s="29"/>
      <c r="XY52" s="29"/>
      <c r="XZ52" s="29"/>
      <c r="YA52" s="29"/>
      <c r="YB52" s="29"/>
      <c r="YC52" s="29"/>
      <c r="YD52" s="29"/>
      <c r="YE52" s="29"/>
      <c r="YF52" s="29"/>
      <c r="YG52" s="29"/>
      <c r="YH52" s="29"/>
      <c r="YI52" s="29"/>
      <c r="YJ52" s="29"/>
      <c r="YK52" s="29"/>
      <c r="YL52" s="29"/>
      <c r="YM52" s="29"/>
      <c r="YN52" s="29"/>
      <c r="YO52" s="29"/>
      <c r="YP52" s="29"/>
      <c r="YQ52" s="29"/>
      <c r="YR52" s="29"/>
      <c r="YS52" s="29"/>
      <c r="YT52" s="29"/>
      <c r="YU52" s="29"/>
      <c r="YV52" s="29"/>
      <c r="YW52" s="29"/>
      <c r="YX52" s="29"/>
      <c r="YY52" s="29"/>
      <c r="YZ52" s="29"/>
      <c r="ZA52" s="29"/>
      <c r="ZB52" s="29"/>
      <c r="ZC52" s="29"/>
      <c r="ZD52" s="29"/>
      <c r="ZE52" s="29"/>
      <c r="ZF52" s="29"/>
      <c r="ZG52" s="29"/>
      <c r="ZH52" s="29"/>
      <c r="ZI52" s="29"/>
      <c r="ZJ52" s="29"/>
      <c r="ZK52" s="29"/>
      <c r="ZL52" s="29"/>
      <c r="ZM52" s="29"/>
      <c r="ZN52" s="29"/>
      <c r="ZO52" s="29"/>
      <c r="ZP52" s="29"/>
      <c r="ZQ52" s="29"/>
      <c r="ZR52" s="29"/>
      <c r="ZS52" s="29"/>
      <c r="ZT52" s="29"/>
      <c r="ZU52" s="29"/>
      <c r="ZV52" s="29"/>
      <c r="ZW52" s="29"/>
      <c r="ZX52" s="29"/>
      <c r="ZY52" s="29"/>
      <c r="ZZ52" s="29"/>
      <c r="AAA52" s="29"/>
      <c r="AAB52" s="29"/>
      <c r="AAC52" s="29"/>
      <c r="AAD52" s="29"/>
      <c r="AAE52" s="29"/>
      <c r="AAF52" s="29"/>
      <c r="AAG52" s="29"/>
      <c r="AAH52" s="29"/>
      <c r="AAI52" s="29"/>
      <c r="AAJ52" s="29"/>
      <c r="AAK52" s="29"/>
      <c r="AAL52" s="29"/>
      <c r="AAM52" s="29"/>
      <c r="AAN52" s="29"/>
      <c r="AAO52" s="29"/>
      <c r="AAP52" s="29"/>
      <c r="AAQ52" s="29"/>
      <c r="AAR52" s="29"/>
      <c r="AAS52" s="29"/>
      <c r="AAT52" s="29"/>
      <c r="AAU52" s="29"/>
      <c r="AAV52" s="29"/>
      <c r="AAW52" s="29"/>
      <c r="AAX52" s="29"/>
      <c r="AAY52" s="29"/>
      <c r="AAZ52" s="29"/>
      <c r="ABA52" s="29"/>
      <c r="ABB52" s="29"/>
      <c r="ABC52" s="29"/>
      <c r="ABD52" s="29"/>
      <c r="ABE52" s="29"/>
      <c r="ABF52" s="29"/>
      <c r="ABG52" s="29"/>
      <c r="ABH52" s="29"/>
      <c r="ABI52" s="29"/>
      <c r="ABJ52" s="29"/>
      <c r="ABK52" s="29"/>
      <c r="ABL52" s="29"/>
      <c r="ABM52" s="29"/>
      <c r="ABN52" s="29"/>
      <c r="ABO52" s="29"/>
      <c r="ABP52" s="29"/>
      <c r="ABQ52" s="29"/>
      <c r="ABR52" s="29"/>
      <c r="ABS52" s="29"/>
      <c r="ABT52" s="29"/>
      <c r="ABU52" s="29"/>
      <c r="ABV52" s="29"/>
      <c r="ABW52" s="29"/>
      <c r="ABX52" s="29"/>
      <c r="ABY52" s="29"/>
      <c r="ABZ52" s="29"/>
      <c r="ACA52" s="29"/>
      <c r="ACB52" s="29"/>
      <c r="ACC52" s="29"/>
      <c r="ACD52" s="29"/>
      <c r="ACE52" s="29"/>
      <c r="ACF52" s="29"/>
      <c r="ACG52" s="29"/>
      <c r="ACH52" s="29"/>
      <c r="ACI52" s="29"/>
      <c r="ACJ52" s="29"/>
      <c r="ACK52" s="29"/>
      <c r="ACL52" s="29"/>
      <c r="ACM52" s="29"/>
      <c r="ACN52" s="29"/>
      <c r="ACO52" s="29"/>
      <c r="ACP52" s="29"/>
      <c r="ACQ52" s="29"/>
      <c r="ACR52" s="29"/>
      <c r="ACS52" s="29"/>
      <c r="ACT52" s="29"/>
      <c r="ACU52" s="29"/>
      <c r="ACV52" s="29"/>
      <c r="ACW52" s="29"/>
      <c r="ACX52" s="29"/>
      <c r="ACY52" s="29"/>
      <c r="ACZ52" s="29"/>
      <c r="ADA52" s="29"/>
      <c r="ADB52" s="29"/>
      <c r="ADC52" s="29"/>
      <c r="ADD52" s="29"/>
      <c r="ADE52" s="29"/>
      <c r="ADF52" s="29"/>
      <c r="ADG52" s="29"/>
      <c r="ADH52" s="29"/>
      <c r="ADI52" s="29"/>
      <c r="ADJ52" s="29"/>
      <c r="ADK52" s="29"/>
      <c r="ADL52" s="29"/>
      <c r="ADM52" s="29"/>
      <c r="ADN52" s="29"/>
      <c r="ADO52" s="29"/>
      <c r="ADP52" s="29"/>
      <c r="ADQ52" s="29"/>
      <c r="ADR52" s="29"/>
      <c r="ADS52" s="29"/>
      <c r="ADT52" s="29"/>
      <c r="ADU52" s="29"/>
      <c r="ADV52" s="29"/>
      <c r="ADW52" s="29"/>
      <c r="ADX52" s="29"/>
      <c r="ADY52" s="29"/>
      <c r="ADZ52" s="29"/>
      <c r="AEA52" s="29"/>
      <c r="AEB52" s="29"/>
      <c r="AEC52" s="29"/>
      <c r="AED52" s="29"/>
      <c r="AEE52" s="29"/>
      <c r="AEF52" s="29"/>
      <c r="AEG52" s="29"/>
      <c r="AEH52" s="29"/>
      <c r="AEI52" s="29"/>
      <c r="AEJ52" s="29"/>
      <c r="AEK52" s="29"/>
      <c r="AEL52" s="29"/>
      <c r="AEM52" s="29"/>
      <c r="AEN52" s="29"/>
      <c r="AEO52" s="29"/>
      <c r="AEP52" s="29"/>
      <c r="AEQ52" s="29"/>
      <c r="AER52" s="29"/>
      <c r="AES52" s="29"/>
      <c r="AET52" s="29"/>
      <c r="AEU52" s="29"/>
      <c r="AEV52" s="29"/>
      <c r="AEW52" s="29"/>
      <c r="AEX52" s="29"/>
      <c r="AEY52" s="29"/>
      <c r="AEZ52" s="29"/>
      <c r="AFA52" s="29"/>
      <c r="AFB52" s="29"/>
      <c r="AFC52" s="29"/>
      <c r="AFD52" s="29"/>
      <c r="AFE52" s="29"/>
      <c r="AFF52" s="29"/>
      <c r="AFG52" s="29"/>
      <c r="AFH52" s="29"/>
      <c r="AFI52" s="29"/>
      <c r="AFJ52" s="29"/>
      <c r="AFK52" s="29"/>
      <c r="AFL52" s="29"/>
      <c r="AFM52" s="29"/>
      <c r="AFN52" s="29"/>
      <c r="AFO52" s="29"/>
      <c r="AFP52" s="29"/>
      <c r="AFQ52" s="29"/>
      <c r="AFR52" s="29"/>
      <c r="AFS52" s="29"/>
      <c r="AFT52" s="29"/>
      <c r="AFU52" s="29"/>
      <c r="AFV52" s="29"/>
      <c r="AFW52" s="29"/>
      <c r="AFX52" s="29"/>
      <c r="AFY52" s="29"/>
      <c r="AFZ52" s="29"/>
      <c r="AGA52" s="29"/>
      <c r="AGB52" s="29"/>
      <c r="AGC52" s="29"/>
      <c r="AGD52" s="29"/>
      <c r="AGE52" s="29"/>
      <c r="AGF52" s="29"/>
      <c r="AGG52" s="29"/>
      <c r="AGH52" s="29"/>
      <c r="AGI52" s="29"/>
      <c r="AGJ52" s="29"/>
      <c r="AGK52" s="29"/>
      <c r="AGL52" s="29"/>
      <c r="AGM52" s="29"/>
      <c r="AGN52" s="29"/>
      <c r="AGO52" s="29"/>
      <c r="AGP52" s="29"/>
      <c r="AGQ52" s="29"/>
      <c r="AGR52" s="29"/>
      <c r="AGS52" s="29"/>
      <c r="AGT52" s="29"/>
      <c r="AGU52" s="29"/>
      <c r="AGV52" s="29"/>
      <c r="AGW52" s="29"/>
      <c r="AGX52" s="29"/>
      <c r="AGY52" s="29"/>
      <c r="AGZ52" s="29"/>
      <c r="AHA52" s="29"/>
      <c r="AHB52" s="29"/>
      <c r="AHC52" s="29"/>
      <c r="AHD52" s="29"/>
      <c r="AHE52" s="29"/>
      <c r="AHF52" s="29"/>
      <c r="AHG52" s="29"/>
      <c r="AHH52" s="29"/>
      <c r="AHI52" s="29"/>
      <c r="AHJ52" s="29"/>
      <c r="AHK52" s="29"/>
      <c r="AHL52" s="29"/>
      <c r="AHM52" s="29"/>
      <c r="AHN52" s="29"/>
      <c r="AHO52" s="29"/>
      <c r="AHP52" s="29"/>
      <c r="AHQ52" s="29"/>
      <c r="AHR52" s="29"/>
      <c r="AHS52" s="29"/>
      <c r="AHT52" s="29"/>
      <c r="AHU52" s="29"/>
      <c r="AHV52" s="29"/>
      <c r="AHW52" s="29"/>
      <c r="AHX52" s="29"/>
      <c r="AHY52" s="29"/>
      <c r="AHZ52" s="29"/>
      <c r="AIA52" s="29"/>
      <c r="AIB52" s="29"/>
      <c r="AIC52" s="29"/>
      <c r="AID52" s="29"/>
      <c r="AIE52" s="29"/>
      <c r="AIF52" s="29"/>
      <c r="AIG52" s="29"/>
      <c r="AIH52" s="29"/>
      <c r="AII52" s="29"/>
      <c r="AIJ52" s="29"/>
      <c r="AIK52" s="29"/>
      <c r="AIL52" s="29"/>
      <c r="AIM52" s="29"/>
      <c r="AIN52" s="29"/>
      <c r="AIO52" s="29"/>
      <c r="AIP52" s="29"/>
      <c r="AIQ52" s="29"/>
      <c r="AIR52" s="29"/>
      <c r="AIS52" s="29"/>
      <c r="AIT52" s="29"/>
      <c r="AIU52" s="29"/>
      <c r="AIV52" s="29"/>
      <c r="AIW52" s="29"/>
      <c r="AIX52" s="29"/>
      <c r="AIY52" s="29"/>
      <c r="AIZ52" s="29"/>
      <c r="AJA52" s="29"/>
      <c r="AJB52" s="29"/>
      <c r="AJC52" s="29"/>
      <c r="AJD52" s="29"/>
      <c r="AJE52" s="29"/>
      <c r="AJF52" s="29"/>
      <c r="AJG52" s="29"/>
      <c r="AJH52" s="29"/>
      <c r="AJI52" s="29"/>
      <c r="AJJ52" s="29"/>
      <c r="AJK52" s="29"/>
      <c r="AJL52" s="29"/>
      <c r="AJM52" s="29"/>
      <c r="AJN52" s="29"/>
      <c r="AJO52" s="29"/>
      <c r="AJP52" s="29"/>
      <c r="AJQ52" s="29"/>
      <c r="AJR52" s="29"/>
      <c r="AJS52" s="29"/>
      <c r="AJT52" s="29"/>
      <c r="AJU52" s="29"/>
      <c r="AJV52" s="29"/>
      <c r="AJW52" s="29"/>
      <c r="AJX52" s="29"/>
      <c r="AJY52" s="29"/>
      <c r="AJZ52" s="29"/>
      <c r="AKA52" s="29"/>
      <c r="AKB52" s="29"/>
      <c r="AKC52" s="29"/>
      <c r="AKD52" s="29"/>
      <c r="AKE52" s="29"/>
      <c r="AKF52" s="29"/>
      <c r="AKG52" s="29"/>
      <c r="AKH52" s="29"/>
      <c r="AKI52" s="29"/>
      <c r="AKJ52" s="29"/>
      <c r="AKK52" s="29"/>
      <c r="AKL52" s="29"/>
      <c r="AKM52" s="29"/>
      <c r="AKN52" s="29"/>
      <c r="AKO52" s="29"/>
      <c r="AKP52" s="29"/>
      <c r="AKQ52" s="29"/>
      <c r="AKR52" s="29"/>
      <c r="AKS52" s="29"/>
      <c r="AKT52" s="29"/>
      <c r="AKU52" s="29"/>
      <c r="AKV52" s="29"/>
      <c r="AKW52" s="29"/>
      <c r="AKX52" s="29"/>
      <c r="AKY52" s="29"/>
      <c r="AKZ52" s="29"/>
      <c r="ALA52" s="29"/>
      <c r="ALB52" s="29"/>
      <c r="ALC52" s="29"/>
      <c r="ALD52" s="29"/>
      <c r="ALE52" s="29"/>
      <c r="ALF52" s="29"/>
      <c r="ALG52" s="29"/>
      <c r="ALH52" s="29"/>
      <c r="ALI52" s="29"/>
      <c r="ALJ52" s="29"/>
      <c r="ALK52" s="29"/>
      <c r="ALL52" s="29"/>
      <c r="ALM52" s="29"/>
      <c r="ALN52" s="29"/>
      <c r="ALO52" s="29"/>
      <c r="ALP52" s="29"/>
      <c r="ALQ52" s="29"/>
      <c r="ALR52" s="29"/>
      <c r="ALS52" s="29"/>
      <c r="ALT52" s="29"/>
      <c r="ALU52" s="29"/>
      <c r="ALV52" s="29"/>
      <c r="ALW52" s="29"/>
      <c r="ALX52" s="29"/>
      <c r="ALY52" s="29"/>
      <c r="ALZ52" s="29"/>
      <c r="AMA52" s="29"/>
      <c r="AMB52" s="29"/>
      <c r="AMC52" s="29"/>
      <c r="AMD52" s="29"/>
    </row>
    <row r="53" spans="1:1018" s="28" customFormat="1" ht="78.75" x14ac:dyDescent="0.25">
      <c r="A53" s="13" t="s">
        <v>156</v>
      </c>
      <c r="B53" s="92" t="s">
        <v>395</v>
      </c>
      <c r="C53" s="111" t="s">
        <v>396</v>
      </c>
      <c r="D53" s="49" t="s">
        <v>33</v>
      </c>
      <c r="E53" s="4" t="s">
        <v>33</v>
      </c>
      <c r="F53" s="4" t="s">
        <v>33</v>
      </c>
      <c r="G53" s="60">
        <f t="shared" si="66"/>
        <v>0.34</v>
      </c>
      <c r="H53" s="60">
        <f t="shared" si="67"/>
        <v>0.34</v>
      </c>
      <c r="I53" s="4">
        <f t="shared" si="68"/>
        <v>0.307</v>
      </c>
      <c r="J53" s="60">
        <v>0</v>
      </c>
      <c r="K53" s="60">
        <v>0</v>
      </c>
      <c r="L53" s="60">
        <v>0</v>
      </c>
      <c r="M53" s="60">
        <v>0.307</v>
      </c>
      <c r="N53" s="60">
        <v>0</v>
      </c>
      <c r="O53" s="60">
        <v>0</v>
      </c>
      <c r="P53" s="62">
        <v>0.34</v>
      </c>
      <c r="Q53" s="60">
        <v>0</v>
      </c>
      <c r="R53" s="60">
        <f t="shared" si="69"/>
        <v>3.3000000000000029E-2</v>
      </c>
      <c r="S53" s="60" t="s">
        <v>33</v>
      </c>
      <c r="T53" s="60">
        <f t="shared" si="70"/>
        <v>-3.3000000000000029E-2</v>
      </c>
      <c r="U53" s="62" t="s">
        <v>33</v>
      </c>
      <c r="V53" s="4" t="s">
        <v>33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31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  <c r="QR53" s="29"/>
      <c r="QS53" s="29"/>
      <c r="QT53" s="29"/>
      <c r="QU53" s="29"/>
      <c r="QV53" s="29"/>
      <c r="QW53" s="29"/>
      <c r="QX53" s="29"/>
      <c r="QY53" s="29"/>
      <c r="QZ53" s="29"/>
      <c r="RA53" s="29"/>
      <c r="RB53" s="29"/>
      <c r="RC53" s="29"/>
      <c r="RD53" s="29"/>
      <c r="RE53" s="29"/>
      <c r="RF53" s="29"/>
      <c r="RG53" s="29"/>
      <c r="RH53" s="29"/>
      <c r="RI53" s="29"/>
      <c r="RJ53" s="29"/>
      <c r="RK53" s="29"/>
      <c r="RL53" s="29"/>
      <c r="RM53" s="29"/>
      <c r="RN53" s="29"/>
      <c r="RO53" s="29"/>
      <c r="RP53" s="29"/>
      <c r="RQ53" s="29"/>
      <c r="RR53" s="29"/>
      <c r="RS53" s="29"/>
      <c r="RT53" s="29"/>
      <c r="RU53" s="29"/>
      <c r="RV53" s="29"/>
      <c r="RW53" s="29"/>
      <c r="RX53" s="29"/>
      <c r="RY53" s="29"/>
      <c r="RZ53" s="29"/>
      <c r="SA53" s="29"/>
      <c r="SB53" s="29"/>
      <c r="SC53" s="29"/>
      <c r="SD53" s="29"/>
      <c r="SE53" s="29"/>
      <c r="SF53" s="29"/>
      <c r="SG53" s="29"/>
      <c r="SH53" s="29"/>
      <c r="SI53" s="29"/>
      <c r="SJ53" s="29"/>
      <c r="SK53" s="29"/>
      <c r="SL53" s="29"/>
      <c r="SM53" s="29"/>
      <c r="SN53" s="29"/>
      <c r="SO53" s="29"/>
      <c r="SP53" s="29"/>
      <c r="SQ53" s="29"/>
      <c r="SR53" s="29"/>
      <c r="SS53" s="29"/>
      <c r="ST53" s="29"/>
      <c r="SU53" s="29"/>
      <c r="SV53" s="29"/>
      <c r="SW53" s="29"/>
      <c r="SX53" s="29"/>
      <c r="SY53" s="29"/>
      <c r="SZ53" s="29"/>
      <c r="TA53" s="29"/>
      <c r="TB53" s="29"/>
      <c r="TC53" s="29"/>
      <c r="TD53" s="29"/>
      <c r="TE53" s="29"/>
      <c r="TF53" s="29"/>
      <c r="TG53" s="29"/>
      <c r="TH53" s="29"/>
      <c r="TI53" s="29"/>
      <c r="TJ53" s="29"/>
      <c r="TK53" s="29"/>
      <c r="TL53" s="29"/>
      <c r="TM53" s="29"/>
      <c r="TN53" s="29"/>
      <c r="TO53" s="29"/>
      <c r="TP53" s="29"/>
      <c r="TQ53" s="29"/>
      <c r="TR53" s="29"/>
      <c r="TS53" s="29"/>
      <c r="TT53" s="29"/>
      <c r="TU53" s="29"/>
      <c r="TV53" s="29"/>
      <c r="TW53" s="29"/>
      <c r="TX53" s="29"/>
      <c r="TY53" s="29"/>
      <c r="TZ53" s="29"/>
      <c r="UA53" s="29"/>
      <c r="UB53" s="29"/>
      <c r="UC53" s="29"/>
      <c r="UD53" s="29"/>
      <c r="UE53" s="29"/>
      <c r="UF53" s="29"/>
      <c r="UG53" s="29"/>
      <c r="UH53" s="29"/>
      <c r="UI53" s="29"/>
      <c r="UJ53" s="29"/>
      <c r="UK53" s="29"/>
      <c r="UL53" s="29"/>
      <c r="UM53" s="29"/>
      <c r="UN53" s="29"/>
      <c r="UO53" s="29"/>
      <c r="UP53" s="29"/>
      <c r="UQ53" s="29"/>
      <c r="UR53" s="29"/>
      <c r="US53" s="29"/>
      <c r="UT53" s="29"/>
      <c r="UU53" s="29"/>
      <c r="UV53" s="29"/>
      <c r="UW53" s="29"/>
      <c r="UX53" s="29"/>
      <c r="UY53" s="29"/>
      <c r="UZ53" s="29"/>
      <c r="VA53" s="29"/>
      <c r="VB53" s="29"/>
      <c r="VC53" s="29"/>
      <c r="VD53" s="29"/>
      <c r="VE53" s="29"/>
      <c r="VF53" s="29"/>
      <c r="VG53" s="29"/>
      <c r="VH53" s="29"/>
      <c r="VI53" s="29"/>
      <c r="VJ53" s="29"/>
      <c r="VK53" s="29"/>
      <c r="VL53" s="29"/>
      <c r="VM53" s="29"/>
      <c r="VN53" s="29"/>
      <c r="VO53" s="29"/>
      <c r="VP53" s="29"/>
      <c r="VQ53" s="29"/>
      <c r="VR53" s="29"/>
      <c r="VS53" s="29"/>
      <c r="VT53" s="29"/>
      <c r="VU53" s="29"/>
      <c r="VV53" s="29"/>
      <c r="VW53" s="29"/>
      <c r="VX53" s="29"/>
      <c r="VY53" s="29"/>
      <c r="VZ53" s="29"/>
      <c r="WA53" s="29"/>
      <c r="WB53" s="29"/>
      <c r="WC53" s="29"/>
      <c r="WD53" s="29"/>
      <c r="WE53" s="29"/>
      <c r="WF53" s="29"/>
      <c r="WG53" s="29"/>
      <c r="WH53" s="29"/>
      <c r="WI53" s="29"/>
      <c r="WJ53" s="29"/>
      <c r="WK53" s="29"/>
      <c r="WL53" s="29"/>
      <c r="WM53" s="29"/>
      <c r="WN53" s="29"/>
      <c r="WO53" s="29"/>
      <c r="WP53" s="29"/>
      <c r="WQ53" s="29"/>
      <c r="WR53" s="29"/>
      <c r="WS53" s="29"/>
      <c r="WT53" s="29"/>
      <c r="WU53" s="29"/>
      <c r="WV53" s="29"/>
      <c r="WW53" s="29"/>
      <c r="WX53" s="29"/>
      <c r="WY53" s="29"/>
      <c r="WZ53" s="29"/>
      <c r="XA53" s="29"/>
      <c r="XB53" s="29"/>
      <c r="XC53" s="29"/>
      <c r="XD53" s="29"/>
      <c r="XE53" s="29"/>
      <c r="XF53" s="29"/>
      <c r="XG53" s="29"/>
      <c r="XH53" s="29"/>
      <c r="XI53" s="29"/>
      <c r="XJ53" s="29"/>
      <c r="XK53" s="29"/>
      <c r="XL53" s="29"/>
      <c r="XM53" s="29"/>
      <c r="XN53" s="29"/>
      <c r="XO53" s="29"/>
      <c r="XP53" s="29"/>
      <c r="XQ53" s="29"/>
      <c r="XR53" s="29"/>
      <c r="XS53" s="29"/>
      <c r="XT53" s="29"/>
      <c r="XU53" s="29"/>
      <c r="XV53" s="29"/>
      <c r="XW53" s="29"/>
      <c r="XX53" s="29"/>
      <c r="XY53" s="29"/>
      <c r="XZ53" s="29"/>
      <c r="YA53" s="29"/>
      <c r="YB53" s="29"/>
      <c r="YC53" s="29"/>
      <c r="YD53" s="29"/>
      <c r="YE53" s="29"/>
      <c r="YF53" s="29"/>
      <c r="YG53" s="29"/>
      <c r="YH53" s="29"/>
      <c r="YI53" s="29"/>
      <c r="YJ53" s="29"/>
      <c r="YK53" s="29"/>
      <c r="YL53" s="29"/>
      <c r="YM53" s="29"/>
      <c r="YN53" s="29"/>
      <c r="YO53" s="29"/>
      <c r="YP53" s="29"/>
      <c r="YQ53" s="29"/>
      <c r="YR53" s="29"/>
      <c r="YS53" s="29"/>
      <c r="YT53" s="29"/>
      <c r="YU53" s="29"/>
      <c r="YV53" s="29"/>
      <c r="YW53" s="29"/>
      <c r="YX53" s="29"/>
      <c r="YY53" s="29"/>
      <c r="YZ53" s="29"/>
      <c r="ZA53" s="29"/>
      <c r="ZB53" s="29"/>
      <c r="ZC53" s="29"/>
      <c r="ZD53" s="29"/>
      <c r="ZE53" s="29"/>
      <c r="ZF53" s="29"/>
      <c r="ZG53" s="29"/>
      <c r="ZH53" s="29"/>
      <c r="ZI53" s="29"/>
      <c r="ZJ53" s="29"/>
      <c r="ZK53" s="29"/>
      <c r="ZL53" s="29"/>
      <c r="ZM53" s="29"/>
      <c r="ZN53" s="29"/>
      <c r="ZO53" s="29"/>
      <c r="ZP53" s="29"/>
      <c r="ZQ53" s="29"/>
      <c r="ZR53" s="29"/>
      <c r="ZS53" s="29"/>
      <c r="ZT53" s="29"/>
      <c r="ZU53" s="29"/>
      <c r="ZV53" s="29"/>
      <c r="ZW53" s="29"/>
      <c r="ZX53" s="29"/>
      <c r="ZY53" s="29"/>
      <c r="ZZ53" s="29"/>
      <c r="AAA53" s="29"/>
      <c r="AAB53" s="29"/>
      <c r="AAC53" s="29"/>
      <c r="AAD53" s="29"/>
      <c r="AAE53" s="29"/>
      <c r="AAF53" s="29"/>
      <c r="AAG53" s="29"/>
      <c r="AAH53" s="29"/>
      <c r="AAI53" s="29"/>
      <c r="AAJ53" s="29"/>
      <c r="AAK53" s="29"/>
      <c r="AAL53" s="29"/>
      <c r="AAM53" s="29"/>
      <c r="AAN53" s="29"/>
      <c r="AAO53" s="29"/>
      <c r="AAP53" s="29"/>
      <c r="AAQ53" s="29"/>
      <c r="AAR53" s="29"/>
      <c r="AAS53" s="29"/>
      <c r="AAT53" s="29"/>
      <c r="AAU53" s="29"/>
      <c r="AAV53" s="29"/>
      <c r="AAW53" s="29"/>
      <c r="AAX53" s="29"/>
      <c r="AAY53" s="29"/>
      <c r="AAZ53" s="29"/>
      <c r="ABA53" s="29"/>
      <c r="ABB53" s="29"/>
      <c r="ABC53" s="29"/>
      <c r="ABD53" s="29"/>
      <c r="ABE53" s="29"/>
      <c r="ABF53" s="29"/>
      <c r="ABG53" s="29"/>
      <c r="ABH53" s="29"/>
      <c r="ABI53" s="29"/>
      <c r="ABJ53" s="29"/>
      <c r="ABK53" s="29"/>
      <c r="ABL53" s="29"/>
      <c r="ABM53" s="29"/>
      <c r="ABN53" s="29"/>
      <c r="ABO53" s="29"/>
      <c r="ABP53" s="29"/>
      <c r="ABQ53" s="29"/>
      <c r="ABR53" s="29"/>
      <c r="ABS53" s="29"/>
      <c r="ABT53" s="29"/>
      <c r="ABU53" s="29"/>
      <c r="ABV53" s="29"/>
      <c r="ABW53" s="29"/>
      <c r="ABX53" s="29"/>
      <c r="ABY53" s="29"/>
      <c r="ABZ53" s="29"/>
      <c r="ACA53" s="29"/>
      <c r="ACB53" s="29"/>
      <c r="ACC53" s="29"/>
      <c r="ACD53" s="29"/>
      <c r="ACE53" s="29"/>
      <c r="ACF53" s="29"/>
      <c r="ACG53" s="29"/>
      <c r="ACH53" s="29"/>
      <c r="ACI53" s="29"/>
      <c r="ACJ53" s="29"/>
      <c r="ACK53" s="29"/>
      <c r="ACL53" s="29"/>
      <c r="ACM53" s="29"/>
      <c r="ACN53" s="29"/>
      <c r="ACO53" s="29"/>
      <c r="ACP53" s="29"/>
      <c r="ACQ53" s="29"/>
      <c r="ACR53" s="29"/>
      <c r="ACS53" s="29"/>
      <c r="ACT53" s="29"/>
      <c r="ACU53" s="29"/>
      <c r="ACV53" s="29"/>
      <c r="ACW53" s="29"/>
      <c r="ACX53" s="29"/>
      <c r="ACY53" s="29"/>
      <c r="ACZ53" s="29"/>
      <c r="ADA53" s="29"/>
      <c r="ADB53" s="29"/>
      <c r="ADC53" s="29"/>
      <c r="ADD53" s="29"/>
      <c r="ADE53" s="29"/>
      <c r="ADF53" s="29"/>
      <c r="ADG53" s="29"/>
      <c r="ADH53" s="29"/>
      <c r="ADI53" s="29"/>
      <c r="ADJ53" s="29"/>
      <c r="ADK53" s="29"/>
      <c r="ADL53" s="29"/>
      <c r="ADM53" s="29"/>
      <c r="ADN53" s="29"/>
      <c r="ADO53" s="29"/>
      <c r="ADP53" s="29"/>
      <c r="ADQ53" s="29"/>
      <c r="ADR53" s="29"/>
      <c r="ADS53" s="29"/>
      <c r="ADT53" s="29"/>
      <c r="ADU53" s="29"/>
      <c r="ADV53" s="29"/>
      <c r="ADW53" s="29"/>
      <c r="ADX53" s="29"/>
      <c r="ADY53" s="29"/>
      <c r="ADZ53" s="29"/>
      <c r="AEA53" s="29"/>
      <c r="AEB53" s="29"/>
      <c r="AEC53" s="29"/>
      <c r="AED53" s="29"/>
      <c r="AEE53" s="29"/>
      <c r="AEF53" s="29"/>
      <c r="AEG53" s="29"/>
      <c r="AEH53" s="29"/>
      <c r="AEI53" s="29"/>
      <c r="AEJ53" s="29"/>
      <c r="AEK53" s="29"/>
      <c r="AEL53" s="29"/>
      <c r="AEM53" s="29"/>
      <c r="AEN53" s="29"/>
      <c r="AEO53" s="29"/>
      <c r="AEP53" s="29"/>
      <c r="AEQ53" s="29"/>
      <c r="AER53" s="29"/>
      <c r="AES53" s="29"/>
      <c r="AET53" s="29"/>
      <c r="AEU53" s="29"/>
      <c r="AEV53" s="29"/>
      <c r="AEW53" s="29"/>
      <c r="AEX53" s="29"/>
      <c r="AEY53" s="29"/>
      <c r="AEZ53" s="29"/>
      <c r="AFA53" s="29"/>
      <c r="AFB53" s="29"/>
      <c r="AFC53" s="29"/>
      <c r="AFD53" s="29"/>
      <c r="AFE53" s="29"/>
      <c r="AFF53" s="29"/>
      <c r="AFG53" s="29"/>
      <c r="AFH53" s="29"/>
      <c r="AFI53" s="29"/>
      <c r="AFJ53" s="29"/>
      <c r="AFK53" s="29"/>
      <c r="AFL53" s="29"/>
      <c r="AFM53" s="29"/>
      <c r="AFN53" s="29"/>
      <c r="AFO53" s="29"/>
      <c r="AFP53" s="29"/>
      <c r="AFQ53" s="29"/>
      <c r="AFR53" s="29"/>
      <c r="AFS53" s="29"/>
      <c r="AFT53" s="29"/>
      <c r="AFU53" s="29"/>
      <c r="AFV53" s="29"/>
      <c r="AFW53" s="29"/>
      <c r="AFX53" s="29"/>
      <c r="AFY53" s="29"/>
      <c r="AFZ53" s="29"/>
      <c r="AGA53" s="29"/>
      <c r="AGB53" s="29"/>
      <c r="AGC53" s="29"/>
      <c r="AGD53" s="29"/>
      <c r="AGE53" s="29"/>
      <c r="AGF53" s="29"/>
      <c r="AGG53" s="29"/>
      <c r="AGH53" s="29"/>
      <c r="AGI53" s="29"/>
      <c r="AGJ53" s="29"/>
      <c r="AGK53" s="29"/>
      <c r="AGL53" s="29"/>
      <c r="AGM53" s="29"/>
      <c r="AGN53" s="29"/>
      <c r="AGO53" s="29"/>
      <c r="AGP53" s="29"/>
      <c r="AGQ53" s="29"/>
      <c r="AGR53" s="29"/>
      <c r="AGS53" s="29"/>
      <c r="AGT53" s="29"/>
      <c r="AGU53" s="29"/>
      <c r="AGV53" s="29"/>
      <c r="AGW53" s="29"/>
      <c r="AGX53" s="29"/>
      <c r="AGY53" s="29"/>
      <c r="AGZ53" s="29"/>
      <c r="AHA53" s="29"/>
      <c r="AHB53" s="29"/>
      <c r="AHC53" s="29"/>
      <c r="AHD53" s="29"/>
      <c r="AHE53" s="29"/>
      <c r="AHF53" s="29"/>
      <c r="AHG53" s="29"/>
      <c r="AHH53" s="29"/>
      <c r="AHI53" s="29"/>
      <c r="AHJ53" s="29"/>
      <c r="AHK53" s="29"/>
      <c r="AHL53" s="29"/>
      <c r="AHM53" s="29"/>
      <c r="AHN53" s="29"/>
      <c r="AHO53" s="29"/>
      <c r="AHP53" s="29"/>
      <c r="AHQ53" s="29"/>
      <c r="AHR53" s="29"/>
      <c r="AHS53" s="29"/>
      <c r="AHT53" s="29"/>
      <c r="AHU53" s="29"/>
      <c r="AHV53" s="29"/>
      <c r="AHW53" s="29"/>
      <c r="AHX53" s="29"/>
      <c r="AHY53" s="29"/>
      <c r="AHZ53" s="29"/>
      <c r="AIA53" s="29"/>
      <c r="AIB53" s="29"/>
      <c r="AIC53" s="29"/>
      <c r="AID53" s="29"/>
      <c r="AIE53" s="29"/>
      <c r="AIF53" s="29"/>
      <c r="AIG53" s="29"/>
      <c r="AIH53" s="29"/>
      <c r="AII53" s="29"/>
      <c r="AIJ53" s="29"/>
      <c r="AIK53" s="29"/>
      <c r="AIL53" s="29"/>
      <c r="AIM53" s="29"/>
      <c r="AIN53" s="29"/>
      <c r="AIO53" s="29"/>
      <c r="AIP53" s="29"/>
      <c r="AIQ53" s="29"/>
      <c r="AIR53" s="29"/>
      <c r="AIS53" s="29"/>
      <c r="AIT53" s="29"/>
      <c r="AIU53" s="29"/>
      <c r="AIV53" s="29"/>
      <c r="AIW53" s="29"/>
      <c r="AIX53" s="29"/>
      <c r="AIY53" s="29"/>
      <c r="AIZ53" s="29"/>
      <c r="AJA53" s="29"/>
      <c r="AJB53" s="29"/>
      <c r="AJC53" s="29"/>
      <c r="AJD53" s="29"/>
      <c r="AJE53" s="29"/>
      <c r="AJF53" s="29"/>
      <c r="AJG53" s="29"/>
      <c r="AJH53" s="29"/>
      <c r="AJI53" s="29"/>
      <c r="AJJ53" s="29"/>
      <c r="AJK53" s="29"/>
      <c r="AJL53" s="29"/>
      <c r="AJM53" s="29"/>
      <c r="AJN53" s="29"/>
      <c r="AJO53" s="29"/>
      <c r="AJP53" s="29"/>
      <c r="AJQ53" s="29"/>
      <c r="AJR53" s="29"/>
      <c r="AJS53" s="29"/>
      <c r="AJT53" s="29"/>
      <c r="AJU53" s="29"/>
      <c r="AJV53" s="29"/>
      <c r="AJW53" s="29"/>
      <c r="AJX53" s="29"/>
      <c r="AJY53" s="29"/>
      <c r="AJZ53" s="29"/>
      <c r="AKA53" s="29"/>
      <c r="AKB53" s="29"/>
      <c r="AKC53" s="29"/>
      <c r="AKD53" s="29"/>
      <c r="AKE53" s="29"/>
      <c r="AKF53" s="29"/>
      <c r="AKG53" s="29"/>
      <c r="AKH53" s="29"/>
      <c r="AKI53" s="29"/>
      <c r="AKJ53" s="29"/>
      <c r="AKK53" s="29"/>
      <c r="AKL53" s="29"/>
      <c r="AKM53" s="29"/>
      <c r="AKN53" s="29"/>
      <c r="AKO53" s="29"/>
      <c r="AKP53" s="29"/>
      <c r="AKQ53" s="29"/>
      <c r="AKR53" s="29"/>
      <c r="AKS53" s="29"/>
      <c r="AKT53" s="29"/>
      <c r="AKU53" s="29"/>
      <c r="AKV53" s="29"/>
      <c r="AKW53" s="29"/>
      <c r="AKX53" s="29"/>
      <c r="AKY53" s="29"/>
      <c r="AKZ53" s="29"/>
      <c r="ALA53" s="29"/>
      <c r="ALB53" s="29"/>
      <c r="ALC53" s="29"/>
      <c r="ALD53" s="29"/>
      <c r="ALE53" s="29"/>
      <c r="ALF53" s="29"/>
      <c r="ALG53" s="29"/>
      <c r="ALH53" s="29"/>
      <c r="ALI53" s="29"/>
      <c r="ALJ53" s="29"/>
      <c r="ALK53" s="29"/>
      <c r="ALL53" s="29"/>
      <c r="ALM53" s="29"/>
      <c r="ALN53" s="29"/>
      <c r="ALO53" s="29"/>
      <c r="ALP53" s="29"/>
      <c r="ALQ53" s="29"/>
      <c r="ALR53" s="29"/>
      <c r="ALS53" s="29"/>
      <c r="ALT53" s="29"/>
      <c r="ALU53" s="29"/>
      <c r="ALV53" s="29"/>
      <c r="ALW53" s="29"/>
      <c r="ALX53" s="29"/>
      <c r="ALY53" s="29"/>
      <c r="ALZ53" s="29"/>
      <c r="AMA53" s="29"/>
      <c r="AMB53" s="29"/>
      <c r="AMC53" s="29"/>
      <c r="AMD53" s="29"/>
    </row>
    <row r="54" spans="1:1018" ht="78.75" x14ac:dyDescent="0.2">
      <c r="A54" s="13" t="s">
        <v>156</v>
      </c>
      <c r="B54" s="92" t="s">
        <v>397</v>
      </c>
      <c r="C54" s="111" t="s">
        <v>398</v>
      </c>
      <c r="D54" s="49" t="s">
        <v>33</v>
      </c>
      <c r="E54" s="49" t="s">
        <v>33</v>
      </c>
      <c r="F54" s="4" t="s">
        <v>33</v>
      </c>
      <c r="G54" s="60">
        <f t="shared" si="66"/>
        <v>0.78</v>
      </c>
      <c r="H54" s="60">
        <f t="shared" si="67"/>
        <v>0.78</v>
      </c>
      <c r="I54" s="4">
        <f t="shared" si="68"/>
        <v>0</v>
      </c>
      <c r="J54" s="60">
        <v>0</v>
      </c>
      <c r="K54" s="62">
        <v>0</v>
      </c>
      <c r="L54" s="60">
        <v>0</v>
      </c>
      <c r="M54" s="60">
        <v>0</v>
      </c>
      <c r="N54" s="60">
        <v>0</v>
      </c>
      <c r="O54" s="60">
        <v>0</v>
      </c>
      <c r="P54" s="62">
        <v>0.78</v>
      </c>
      <c r="Q54" s="60">
        <v>0</v>
      </c>
      <c r="R54" s="60">
        <f t="shared" si="69"/>
        <v>0.78</v>
      </c>
      <c r="S54" s="60" t="s">
        <v>33</v>
      </c>
      <c r="T54" s="60">
        <f t="shared" si="70"/>
        <v>-0.78</v>
      </c>
      <c r="U54" s="62" t="s">
        <v>33</v>
      </c>
      <c r="V54" s="4" t="s">
        <v>33</v>
      </c>
      <c r="AX54" s="24"/>
    </row>
    <row r="55" spans="1:1018" ht="78.75" x14ac:dyDescent="0.2">
      <c r="A55" s="13" t="s">
        <v>156</v>
      </c>
      <c r="B55" s="92" t="s">
        <v>399</v>
      </c>
      <c r="C55" s="111" t="s">
        <v>400</v>
      </c>
      <c r="D55" s="49" t="s">
        <v>33</v>
      </c>
      <c r="E55" s="49" t="s">
        <v>33</v>
      </c>
      <c r="F55" s="4" t="s">
        <v>33</v>
      </c>
      <c r="G55" s="60">
        <f t="shared" ref="G55:G56" si="71">H55</f>
        <v>0.79</v>
      </c>
      <c r="H55" s="60">
        <f t="shared" ref="H55:H56" si="72">SUM(J55,L55,N55,P55)</f>
        <v>0.79</v>
      </c>
      <c r="I55" s="4">
        <f t="shared" ref="I55:I56" si="73">SUM(K55,M55,O55,Q55)</f>
        <v>0.108</v>
      </c>
      <c r="J55" s="60">
        <v>0</v>
      </c>
      <c r="K55" s="62">
        <v>0</v>
      </c>
      <c r="L55" s="60">
        <v>0</v>
      </c>
      <c r="M55" s="60">
        <v>0.108</v>
      </c>
      <c r="N55" s="60">
        <v>0</v>
      </c>
      <c r="O55" s="60">
        <v>0</v>
      </c>
      <c r="P55" s="62">
        <v>0.79</v>
      </c>
      <c r="Q55" s="60">
        <v>0</v>
      </c>
      <c r="R55" s="60">
        <f t="shared" ref="R55:R56" si="74">H55-I55</f>
        <v>0.68200000000000005</v>
      </c>
      <c r="S55" s="60" t="s">
        <v>33</v>
      </c>
      <c r="T55" s="60">
        <f t="shared" ref="T55:T56" si="75">I55-H55</f>
        <v>-0.68200000000000005</v>
      </c>
      <c r="U55" s="62" t="s">
        <v>33</v>
      </c>
      <c r="V55" s="4" t="s">
        <v>33</v>
      </c>
      <c r="AX55" s="24"/>
    </row>
    <row r="56" spans="1:1018" ht="78.75" x14ac:dyDescent="0.2">
      <c r="A56" s="13" t="s">
        <v>156</v>
      </c>
      <c r="B56" s="92" t="s">
        <v>401</v>
      </c>
      <c r="C56" s="111" t="s">
        <v>402</v>
      </c>
      <c r="D56" s="49" t="s">
        <v>33</v>
      </c>
      <c r="E56" s="49" t="s">
        <v>33</v>
      </c>
      <c r="F56" s="4" t="s">
        <v>33</v>
      </c>
      <c r="G56" s="60">
        <f t="shared" si="71"/>
        <v>0.41</v>
      </c>
      <c r="H56" s="60">
        <f t="shared" si="72"/>
        <v>0.41</v>
      </c>
      <c r="I56" s="4">
        <f t="shared" si="73"/>
        <v>0.41743043000000002</v>
      </c>
      <c r="J56" s="60">
        <v>0</v>
      </c>
      <c r="K56" s="62">
        <v>0</v>
      </c>
      <c r="L56" s="60">
        <v>0</v>
      </c>
      <c r="M56" s="60">
        <v>0</v>
      </c>
      <c r="N56" s="60">
        <v>0</v>
      </c>
      <c r="O56" s="60">
        <v>0.41743043000000002</v>
      </c>
      <c r="P56" s="62">
        <v>0.41</v>
      </c>
      <c r="Q56" s="60">
        <v>0</v>
      </c>
      <c r="R56" s="60">
        <f t="shared" si="74"/>
        <v>-7.4304300000000434E-3</v>
      </c>
      <c r="S56" s="60" t="s">
        <v>33</v>
      </c>
      <c r="T56" s="60">
        <f t="shared" si="75"/>
        <v>7.4304300000000434E-3</v>
      </c>
      <c r="U56" s="62" t="s">
        <v>33</v>
      </c>
      <c r="V56" s="4" t="s">
        <v>33</v>
      </c>
      <c r="AX56" s="24"/>
    </row>
    <row r="57" spans="1:1018" ht="63" x14ac:dyDescent="0.2">
      <c r="A57" s="13" t="s">
        <v>156</v>
      </c>
      <c r="B57" s="93" t="s">
        <v>403</v>
      </c>
      <c r="C57" s="112" t="s">
        <v>404</v>
      </c>
      <c r="D57" s="49" t="s">
        <v>33</v>
      </c>
      <c r="E57" s="4" t="s">
        <v>33</v>
      </c>
      <c r="F57" s="4" t="s">
        <v>33</v>
      </c>
      <c r="G57" s="60">
        <f t="shared" si="66"/>
        <v>0.75</v>
      </c>
      <c r="H57" s="60">
        <f t="shared" si="67"/>
        <v>0.75</v>
      </c>
      <c r="I57" s="4">
        <f t="shared" si="68"/>
        <v>0.72214964999999998</v>
      </c>
      <c r="J57" s="60">
        <v>0</v>
      </c>
      <c r="K57" s="62">
        <v>0</v>
      </c>
      <c r="L57" s="60">
        <v>0</v>
      </c>
      <c r="M57" s="60">
        <v>0</v>
      </c>
      <c r="N57" s="60">
        <v>0</v>
      </c>
      <c r="O57" s="60">
        <v>0.72214964999999998</v>
      </c>
      <c r="P57" s="62">
        <v>0.75</v>
      </c>
      <c r="Q57" s="60">
        <v>0</v>
      </c>
      <c r="R57" s="60">
        <f t="shared" si="69"/>
        <v>2.7850350000000024E-2</v>
      </c>
      <c r="S57" s="60" t="s">
        <v>33</v>
      </c>
      <c r="T57" s="60">
        <f t="shared" si="70"/>
        <v>-2.7850350000000024E-2</v>
      </c>
      <c r="U57" s="62" t="s">
        <v>33</v>
      </c>
      <c r="V57" s="4" t="s">
        <v>33</v>
      </c>
      <c r="AX57" s="24"/>
    </row>
    <row r="58" spans="1:1018" s="28" customFormat="1" ht="38.25" x14ac:dyDescent="0.25">
      <c r="A58" s="53" t="s">
        <v>80</v>
      </c>
      <c r="B58" s="54" t="s">
        <v>81</v>
      </c>
      <c r="C58" s="55" t="s">
        <v>32</v>
      </c>
      <c r="D58" s="64" t="s">
        <v>33</v>
      </c>
      <c r="E58" s="63" t="s">
        <v>33</v>
      </c>
      <c r="F58" s="63" t="s">
        <v>33</v>
      </c>
      <c r="G58" s="65">
        <f t="shared" si="3"/>
        <v>51.48</v>
      </c>
      <c r="H58" s="65">
        <f t="shared" si="4"/>
        <v>51.48</v>
      </c>
      <c r="I58" s="63">
        <f t="shared" si="5"/>
        <v>2.6717869899999998</v>
      </c>
      <c r="J58" s="65">
        <f t="shared" ref="J58:P58" si="76">SUM(J59,J75)</f>
        <v>0</v>
      </c>
      <c r="K58" s="59">
        <f t="shared" si="76"/>
        <v>0</v>
      </c>
      <c r="L58" s="65">
        <f t="shared" si="76"/>
        <v>0</v>
      </c>
      <c r="M58" s="65">
        <f t="shared" ref="M58" si="77">SUM(M59,M75)</f>
        <v>0.51300000000000001</v>
      </c>
      <c r="N58" s="65">
        <f t="shared" si="76"/>
        <v>0</v>
      </c>
      <c r="O58" s="65">
        <f t="shared" si="76"/>
        <v>2.1587869899999999</v>
      </c>
      <c r="P58" s="59">
        <f t="shared" si="76"/>
        <v>51.48</v>
      </c>
      <c r="Q58" s="65">
        <f t="shared" ref="Q58" si="78">SUM(Q59,Q75)</f>
        <v>0</v>
      </c>
      <c r="R58" s="65">
        <f t="shared" si="9"/>
        <v>48.808213009999996</v>
      </c>
      <c r="S58" s="65" t="s">
        <v>33</v>
      </c>
      <c r="T58" s="65">
        <f t="shared" si="10"/>
        <v>-48.808213009999996</v>
      </c>
      <c r="U58" s="59" t="s">
        <v>33</v>
      </c>
      <c r="V58" s="63" t="s">
        <v>33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31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  <c r="QR58" s="29"/>
      <c r="QS58" s="29"/>
      <c r="QT58" s="29"/>
      <c r="QU58" s="29"/>
      <c r="QV58" s="29"/>
      <c r="QW58" s="29"/>
      <c r="QX58" s="29"/>
      <c r="QY58" s="29"/>
      <c r="QZ58" s="29"/>
      <c r="RA58" s="29"/>
      <c r="RB58" s="29"/>
      <c r="RC58" s="29"/>
      <c r="RD58" s="29"/>
      <c r="RE58" s="29"/>
      <c r="RF58" s="29"/>
      <c r="RG58" s="29"/>
      <c r="RH58" s="29"/>
      <c r="RI58" s="29"/>
      <c r="RJ58" s="29"/>
      <c r="RK58" s="29"/>
      <c r="RL58" s="29"/>
      <c r="RM58" s="29"/>
      <c r="RN58" s="29"/>
      <c r="RO58" s="29"/>
      <c r="RP58" s="29"/>
      <c r="RQ58" s="29"/>
      <c r="RR58" s="29"/>
      <c r="RS58" s="29"/>
      <c r="RT58" s="29"/>
      <c r="RU58" s="29"/>
      <c r="RV58" s="29"/>
      <c r="RW58" s="29"/>
      <c r="RX58" s="29"/>
      <c r="RY58" s="29"/>
      <c r="RZ58" s="29"/>
      <c r="SA58" s="29"/>
      <c r="SB58" s="29"/>
      <c r="SC58" s="29"/>
      <c r="SD58" s="29"/>
      <c r="SE58" s="29"/>
      <c r="SF58" s="29"/>
      <c r="SG58" s="29"/>
      <c r="SH58" s="29"/>
      <c r="SI58" s="29"/>
      <c r="SJ58" s="29"/>
      <c r="SK58" s="29"/>
      <c r="SL58" s="29"/>
      <c r="SM58" s="29"/>
      <c r="SN58" s="29"/>
      <c r="SO58" s="29"/>
      <c r="SP58" s="29"/>
      <c r="SQ58" s="29"/>
      <c r="SR58" s="29"/>
      <c r="SS58" s="29"/>
      <c r="ST58" s="29"/>
      <c r="SU58" s="29"/>
      <c r="SV58" s="29"/>
      <c r="SW58" s="29"/>
      <c r="SX58" s="29"/>
      <c r="SY58" s="29"/>
      <c r="SZ58" s="29"/>
      <c r="TA58" s="29"/>
      <c r="TB58" s="29"/>
      <c r="TC58" s="29"/>
      <c r="TD58" s="29"/>
      <c r="TE58" s="29"/>
      <c r="TF58" s="29"/>
      <c r="TG58" s="29"/>
      <c r="TH58" s="29"/>
      <c r="TI58" s="29"/>
      <c r="TJ58" s="29"/>
      <c r="TK58" s="29"/>
      <c r="TL58" s="29"/>
      <c r="TM58" s="29"/>
      <c r="TN58" s="29"/>
      <c r="TO58" s="29"/>
      <c r="TP58" s="29"/>
      <c r="TQ58" s="29"/>
      <c r="TR58" s="29"/>
      <c r="TS58" s="29"/>
      <c r="TT58" s="29"/>
      <c r="TU58" s="29"/>
      <c r="TV58" s="29"/>
      <c r="TW58" s="29"/>
      <c r="TX58" s="29"/>
      <c r="TY58" s="29"/>
      <c r="TZ58" s="29"/>
      <c r="UA58" s="29"/>
      <c r="UB58" s="29"/>
      <c r="UC58" s="29"/>
      <c r="UD58" s="29"/>
      <c r="UE58" s="29"/>
      <c r="UF58" s="29"/>
      <c r="UG58" s="29"/>
      <c r="UH58" s="29"/>
      <c r="UI58" s="29"/>
      <c r="UJ58" s="29"/>
      <c r="UK58" s="29"/>
      <c r="UL58" s="29"/>
      <c r="UM58" s="29"/>
      <c r="UN58" s="29"/>
      <c r="UO58" s="29"/>
      <c r="UP58" s="29"/>
      <c r="UQ58" s="29"/>
      <c r="UR58" s="29"/>
      <c r="US58" s="29"/>
      <c r="UT58" s="29"/>
      <c r="UU58" s="29"/>
      <c r="UV58" s="29"/>
      <c r="UW58" s="29"/>
      <c r="UX58" s="29"/>
      <c r="UY58" s="29"/>
      <c r="UZ58" s="29"/>
      <c r="VA58" s="29"/>
      <c r="VB58" s="29"/>
      <c r="VC58" s="29"/>
      <c r="VD58" s="29"/>
      <c r="VE58" s="29"/>
      <c r="VF58" s="29"/>
      <c r="VG58" s="29"/>
      <c r="VH58" s="29"/>
      <c r="VI58" s="29"/>
      <c r="VJ58" s="29"/>
      <c r="VK58" s="29"/>
      <c r="VL58" s="29"/>
      <c r="VM58" s="29"/>
      <c r="VN58" s="29"/>
      <c r="VO58" s="29"/>
      <c r="VP58" s="29"/>
      <c r="VQ58" s="29"/>
      <c r="VR58" s="29"/>
      <c r="VS58" s="29"/>
      <c r="VT58" s="29"/>
      <c r="VU58" s="29"/>
      <c r="VV58" s="29"/>
      <c r="VW58" s="29"/>
      <c r="VX58" s="29"/>
      <c r="VY58" s="29"/>
      <c r="VZ58" s="29"/>
      <c r="WA58" s="29"/>
      <c r="WB58" s="29"/>
      <c r="WC58" s="29"/>
      <c r="WD58" s="29"/>
      <c r="WE58" s="29"/>
      <c r="WF58" s="29"/>
      <c r="WG58" s="29"/>
      <c r="WH58" s="29"/>
      <c r="WI58" s="29"/>
      <c r="WJ58" s="29"/>
      <c r="WK58" s="29"/>
      <c r="WL58" s="29"/>
      <c r="WM58" s="29"/>
      <c r="WN58" s="29"/>
      <c r="WO58" s="29"/>
      <c r="WP58" s="29"/>
      <c r="WQ58" s="29"/>
      <c r="WR58" s="29"/>
      <c r="WS58" s="29"/>
      <c r="WT58" s="29"/>
      <c r="WU58" s="29"/>
      <c r="WV58" s="29"/>
      <c r="WW58" s="29"/>
      <c r="WX58" s="29"/>
      <c r="WY58" s="29"/>
      <c r="WZ58" s="29"/>
      <c r="XA58" s="29"/>
      <c r="XB58" s="29"/>
      <c r="XC58" s="29"/>
      <c r="XD58" s="29"/>
      <c r="XE58" s="29"/>
      <c r="XF58" s="29"/>
      <c r="XG58" s="29"/>
      <c r="XH58" s="29"/>
      <c r="XI58" s="29"/>
      <c r="XJ58" s="29"/>
      <c r="XK58" s="29"/>
      <c r="XL58" s="29"/>
      <c r="XM58" s="29"/>
      <c r="XN58" s="29"/>
      <c r="XO58" s="29"/>
      <c r="XP58" s="29"/>
      <c r="XQ58" s="29"/>
      <c r="XR58" s="29"/>
      <c r="XS58" s="29"/>
      <c r="XT58" s="29"/>
      <c r="XU58" s="29"/>
      <c r="XV58" s="29"/>
      <c r="XW58" s="29"/>
      <c r="XX58" s="29"/>
      <c r="XY58" s="29"/>
      <c r="XZ58" s="29"/>
      <c r="YA58" s="29"/>
      <c r="YB58" s="29"/>
      <c r="YC58" s="29"/>
      <c r="YD58" s="29"/>
      <c r="YE58" s="29"/>
      <c r="YF58" s="29"/>
      <c r="YG58" s="29"/>
      <c r="YH58" s="29"/>
      <c r="YI58" s="29"/>
      <c r="YJ58" s="29"/>
      <c r="YK58" s="29"/>
      <c r="YL58" s="29"/>
      <c r="YM58" s="29"/>
      <c r="YN58" s="29"/>
      <c r="YO58" s="29"/>
      <c r="YP58" s="29"/>
      <c r="YQ58" s="29"/>
      <c r="YR58" s="29"/>
      <c r="YS58" s="29"/>
      <c r="YT58" s="29"/>
      <c r="YU58" s="29"/>
      <c r="YV58" s="29"/>
      <c r="YW58" s="29"/>
      <c r="YX58" s="29"/>
      <c r="YY58" s="29"/>
      <c r="YZ58" s="29"/>
      <c r="ZA58" s="29"/>
      <c r="ZB58" s="29"/>
      <c r="ZC58" s="29"/>
      <c r="ZD58" s="29"/>
      <c r="ZE58" s="29"/>
      <c r="ZF58" s="29"/>
      <c r="ZG58" s="29"/>
      <c r="ZH58" s="29"/>
      <c r="ZI58" s="29"/>
      <c r="ZJ58" s="29"/>
      <c r="ZK58" s="29"/>
      <c r="ZL58" s="29"/>
      <c r="ZM58" s="29"/>
      <c r="ZN58" s="29"/>
      <c r="ZO58" s="29"/>
      <c r="ZP58" s="29"/>
      <c r="ZQ58" s="29"/>
      <c r="ZR58" s="29"/>
      <c r="ZS58" s="29"/>
      <c r="ZT58" s="29"/>
      <c r="ZU58" s="29"/>
      <c r="ZV58" s="29"/>
      <c r="ZW58" s="29"/>
      <c r="ZX58" s="29"/>
      <c r="ZY58" s="29"/>
      <c r="ZZ58" s="29"/>
      <c r="AAA58" s="29"/>
      <c r="AAB58" s="29"/>
      <c r="AAC58" s="29"/>
      <c r="AAD58" s="29"/>
      <c r="AAE58" s="29"/>
      <c r="AAF58" s="29"/>
      <c r="AAG58" s="29"/>
      <c r="AAH58" s="29"/>
      <c r="AAI58" s="29"/>
      <c r="AAJ58" s="29"/>
      <c r="AAK58" s="29"/>
      <c r="AAL58" s="29"/>
      <c r="AAM58" s="29"/>
      <c r="AAN58" s="29"/>
      <c r="AAO58" s="29"/>
      <c r="AAP58" s="29"/>
      <c r="AAQ58" s="29"/>
      <c r="AAR58" s="29"/>
      <c r="AAS58" s="29"/>
      <c r="AAT58" s="29"/>
      <c r="AAU58" s="29"/>
      <c r="AAV58" s="29"/>
      <c r="AAW58" s="29"/>
      <c r="AAX58" s="29"/>
      <c r="AAY58" s="29"/>
      <c r="AAZ58" s="29"/>
      <c r="ABA58" s="29"/>
      <c r="ABB58" s="29"/>
      <c r="ABC58" s="29"/>
      <c r="ABD58" s="29"/>
      <c r="ABE58" s="29"/>
      <c r="ABF58" s="29"/>
      <c r="ABG58" s="29"/>
      <c r="ABH58" s="29"/>
      <c r="ABI58" s="29"/>
      <c r="ABJ58" s="29"/>
      <c r="ABK58" s="29"/>
      <c r="ABL58" s="29"/>
      <c r="ABM58" s="29"/>
      <c r="ABN58" s="29"/>
      <c r="ABO58" s="29"/>
      <c r="ABP58" s="29"/>
      <c r="ABQ58" s="29"/>
      <c r="ABR58" s="29"/>
      <c r="ABS58" s="29"/>
      <c r="ABT58" s="29"/>
      <c r="ABU58" s="29"/>
      <c r="ABV58" s="29"/>
      <c r="ABW58" s="29"/>
      <c r="ABX58" s="29"/>
      <c r="ABY58" s="29"/>
      <c r="ABZ58" s="29"/>
      <c r="ACA58" s="29"/>
      <c r="ACB58" s="29"/>
      <c r="ACC58" s="29"/>
      <c r="ACD58" s="29"/>
      <c r="ACE58" s="29"/>
      <c r="ACF58" s="29"/>
      <c r="ACG58" s="29"/>
      <c r="ACH58" s="29"/>
      <c r="ACI58" s="29"/>
      <c r="ACJ58" s="29"/>
      <c r="ACK58" s="29"/>
      <c r="ACL58" s="29"/>
      <c r="ACM58" s="29"/>
      <c r="ACN58" s="29"/>
      <c r="ACO58" s="29"/>
      <c r="ACP58" s="29"/>
      <c r="ACQ58" s="29"/>
      <c r="ACR58" s="29"/>
      <c r="ACS58" s="29"/>
      <c r="ACT58" s="29"/>
      <c r="ACU58" s="29"/>
      <c r="ACV58" s="29"/>
      <c r="ACW58" s="29"/>
      <c r="ACX58" s="29"/>
      <c r="ACY58" s="29"/>
      <c r="ACZ58" s="29"/>
      <c r="ADA58" s="29"/>
      <c r="ADB58" s="29"/>
      <c r="ADC58" s="29"/>
      <c r="ADD58" s="29"/>
      <c r="ADE58" s="29"/>
      <c r="ADF58" s="29"/>
      <c r="ADG58" s="29"/>
      <c r="ADH58" s="29"/>
      <c r="ADI58" s="29"/>
      <c r="ADJ58" s="29"/>
      <c r="ADK58" s="29"/>
      <c r="ADL58" s="29"/>
      <c r="ADM58" s="29"/>
      <c r="ADN58" s="29"/>
      <c r="ADO58" s="29"/>
      <c r="ADP58" s="29"/>
      <c r="ADQ58" s="29"/>
      <c r="ADR58" s="29"/>
      <c r="ADS58" s="29"/>
      <c r="ADT58" s="29"/>
      <c r="ADU58" s="29"/>
      <c r="ADV58" s="29"/>
      <c r="ADW58" s="29"/>
      <c r="ADX58" s="29"/>
      <c r="ADY58" s="29"/>
      <c r="ADZ58" s="29"/>
      <c r="AEA58" s="29"/>
      <c r="AEB58" s="29"/>
      <c r="AEC58" s="29"/>
      <c r="AED58" s="29"/>
      <c r="AEE58" s="29"/>
      <c r="AEF58" s="29"/>
      <c r="AEG58" s="29"/>
      <c r="AEH58" s="29"/>
      <c r="AEI58" s="29"/>
      <c r="AEJ58" s="29"/>
      <c r="AEK58" s="29"/>
      <c r="AEL58" s="29"/>
      <c r="AEM58" s="29"/>
      <c r="AEN58" s="29"/>
      <c r="AEO58" s="29"/>
      <c r="AEP58" s="29"/>
      <c r="AEQ58" s="29"/>
      <c r="AER58" s="29"/>
      <c r="AES58" s="29"/>
      <c r="AET58" s="29"/>
      <c r="AEU58" s="29"/>
      <c r="AEV58" s="29"/>
      <c r="AEW58" s="29"/>
      <c r="AEX58" s="29"/>
      <c r="AEY58" s="29"/>
      <c r="AEZ58" s="29"/>
      <c r="AFA58" s="29"/>
      <c r="AFB58" s="29"/>
      <c r="AFC58" s="29"/>
      <c r="AFD58" s="29"/>
      <c r="AFE58" s="29"/>
      <c r="AFF58" s="29"/>
      <c r="AFG58" s="29"/>
      <c r="AFH58" s="29"/>
      <c r="AFI58" s="29"/>
      <c r="AFJ58" s="29"/>
      <c r="AFK58" s="29"/>
      <c r="AFL58" s="29"/>
      <c r="AFM58" s="29"/>
      <c r="AFN58" s="29"/>
      <c r="AFO58" s="29"/>
      <c r="AFP58" s="29"/>
      <c r="AFQ58" s="29"/>
      <c r="AFR58" s="29"/>
      <c r="AFS58" s="29"/>
      <c r="AFT58" s="29"/>
      <c r="AFU58" s="29"/>
      <c r="AFV58" s="29"/>
      <c r="AFW58" s="29"/>
      <c r="AFX58" s="29"/>
      <c r="AFY58" s="29"/>
      <c r="AFZ58" s="29"/>
      <c r="AGA58" s="29"/>
      <c r="AGB58" s="29"/>
      <c r="AGC58" s="29"/>
      <c r="AGD58" s="29"/>
      <c r="AGE58" s="29"/>
      <c r="AGF58" s="29"/>
      <c r="AGG58" s="29"/>
      <c r="AGH58" s="29"/>
      <c r="AGI58" s="29"/>
      <c r="AGJ58" s="29"/>
      <c r="AGK58" s="29"/>
      <c r="AGL58" s="29"/>
      <c r="AGM58" s="29"/>
      <c r="AGN58" s="29"/>
      <c r="AGO58" s="29"/>
      <c r="AGP58" s="29"/>
      <c r="AGQ58" s="29"/>
      <c r="AGR58" s="29"/>
      <c r="AGS58" s="29"/>
      <c r="AGT58" s="29"/>
      <c r="AGU58" s="29"/>
      <c r="AGV58" s="29"/>
      <c r="AGW58" s="29"/>
      <c r="AGX58" s="29"/>
      <c r="AGY58" s="29"/>
      <c r="AGZ58" s="29"/>
      <c r="AHA58" s="29"/>
      <c r="AHB58" s="29"/>
      <c r="AHC58" s="29"/>
      <c r="AHD58" s="29"/>
      <c r="AHE58" s="29"/>
      <c r="AHF58" s="29"/>
      <c r="AHG58" s="29"/>
      <c r="AHH58" s="29"/>
      <c r="AHI58" s="29"/>
      <c r="AHJ58" s="29"/>
      <c r="AHK58" s="29"/>
      <c r="AHL58" s="29"/>
      <c r="AHM58" s="29"/>
      <c r="AHN58" s="29"/>
      <c r="AHO58" s="29"/>
      <c r="AHP58" s="29"/>
      <c r="AHQ58" s="29"/>
      <c r="AHR58" s="29"/>
      <c r="AHS58" s="29"/>
      <c r="AHT58" s="29"/>
      <c r="AHU58" s="29"/>
      <c r="AHV58" s="29"/>
      <c r="AHW58" s="29"/>
      <c r="AHX58" s="29"/>
      <c r="AHY58" s="29"/>
      <c r="AHZ58" s="29"/>
      <c r="AIA58" s="29"/>
      <c r="AIB58" s="29"/>
      <c r="AIC58" s="29"/>
      <c r="AID58" s="29"/>
      <c r="AIE58" s="29"/>
      <c r="AIF58" s="29"/>
      <c r="AIG58" s="29"/>
      <c r="AIH58" s="29"/>
      <c r="AII58" s="29"/>
      <c r="AIJ58" s="29"/>
      <c r="AIK58" s="29"/>
      <c r="AIL58" s="29"/>
      <c r="AIM58" s="29"/>
      <c r="AIN58" s="29"/>
      <c r="AIO58" s="29"/>
      <c r="AIP58" s="29"/>
      <c r="AIQ58" s="29"/>
      <c r="AIR58" s="29"/>
      <c r="AIS58" s="29"/>
      <c r="AIT58" s="29"/>
      <c r="AIU58" s="29"/>
      <c r="AIV58" s="29"/>
      <c r="AIW58" s="29"/>
      <c r="AIX58" s="29"/>
      <c r="AIY58" s="29"/>
      <c r="AIZ58" s="29"/>
      <c r="AJA58" s="29"/>
      <c r="AJB58" s="29"/>
      <c r="AJC58" s="29"/>
      <c r="AJD58" s="29"/>
      <c r="AJE58" s="29"/>
      <c r="AJF58" s="29"/>
      <c r="AJG58" s="29"/>
      <c r="AJH58" s="29"/>
      <c r="AJI58" s="29"/>
      <c r="AJJ58" s="29"/>
      <c r="AJK58" s="29"/>
      <c r="AJL58" s="29"/>
      <c r="AJM58" s="29"/>
      <c r="AJN58" s="29"/>
      <c r="AJO58" s="29"/>
      <c r="AJP58" s="29"/>
      <c r="AJQ58" s="29"/>
      <c r="AJR58" s="29"/>
      <c r="AJS58" s="29"/>
      <c r="AJT58" s="29"/>
      <c r="AJU58" s="29"/>
      <c r="AJV58" s="29"/>
      <c r="AJW58" s="29"/>
      <c r="AJX58" s="29"/>
      <c r="AJY58" s="29"/>
      <c r="AJZ58" s="29"/>
      <c r="AKA58" s="29"/>
      <c r="AKB58" s="29"/>
      <c r="AKC58" s="29"/>
      <c r="AKD58" s="29"/>
      <c r="AKE58" s="29"/>
      <c r="AKF58" s="29"/>
      <c r="AKG58" s="29"/>
      <c r="AKH58" s="29"/>
      <c r="AKI58" s="29"/>
      <c r="AKJ58" s="29"/>
      <c r="AKK58" s="29"/>
      <c r="AKL58" s="29"/>
      <c r="AKM58" s="29"/>
      <c r="AKN58" s="29"/>
      <c r="AKO58" s="29"/>
      <c r="AKP58" s="29"/>
      <c r="AKQ58" s="29"/>
      <c r="AKR58" s="29"/>
      <c r="AKS58" s="29"/>
      <c r="AKT58" s="29"/>
      <c r="AKU58" s="29"/>
      <c r="AKV58" s="29"/>
      <c r="AKW58" s="29"/>
      <c r="AKX58" s="29"/>
      <c r="AKY58" s="29"/>
      <c r="AKZ58" s="29"/>
      <c r="ALA58" s="29"/>
      <c r="ALB58" s="29"/>
      <c r="ALC58" s="29"/>
      <c r="ALD58" s="29"/>
      <c r="ALE58" s="29"/>
      <c r="ALF58" s="29"/>
      <c r="ALG58" s="29"/>
      <c r="ALH58" s="29"/>
      <c r="ALI58" s="29"/>
      <c r="ALJ58" s="29"/>
      <c r="ALK58" s="29"/>
      <c r="ALL58" s="29"/>
      <c r="ALM58" s="29"/>
      <c r="ALN58" s="29"/>
      <c r="ALO58" s="29"/>
      <c r="ALP58" s="29"/>
      <c r="ALQ58" s="29"/>
      <c r="ALR58" s="29"/>
      <c r="ALS58" s="29"/>
      <c r="ALT58" s="29"/>
      <c r="ALU58" s="29"/>
      <c r="ALV58" s="29"/>
      <c r="ALW58" s="29"/>
      <c r="ALX58" s="29"/>
      <c r="ALY58" s="29"/>
      <c r="ALZ58" s="29"/>
      <c r="AMA58" s="29"/>
      <c r="AMB58" s="29"/>
      <c r="AMC58" s="29"/>
      <c r="AMD58" s="29"/>
    </row>
    <row r="59" spans="1:1018" s="28" customFormat="1" ht="25.5" x14ac:dyDescent="0.25">
      <c r="A59" s="53" t="s">
        <v>82</v>
      </c>
      <c r="B59" s="54" t="s">
        <v>83</v>
      </c>
      <c r="C59" s="55" t="s">
        <v>32</v>
      </c>
      <c r="D59" s="64" t="s">
        <v>33</v>
      </c>
      <c r="E59" s="63" t="s">
        <v>33</v>
      </c>
      <c r="F59" s="63" t="s">
        <v>33</v>
      </c>
      <c r="G59" s="65">
        <f t="shared" si="3"/>
        <v>37.979999999999997</v>
      </c>
      <c r="H59" s="65">
        <f t="shared" si="4"/>
        <v>37.979999999999997</v>
      </c>
      <c r="I59" s="63">
        <f t="shared" si="5"/>
        <v>2.6717869899999998</v>
      </c>
      <c r="J59" s="65">
        <f t="shared" ref="J59:P59" si="79">SUM(J60,J66,J67)</f>
        <v>0</v>
      </c>
      <c r="K59" s="65">
        <f t="shared" si="79"/>
        <v>0</v>
      </c>
      <c r="L59" s="65">
        <f t="shared" si="79"/>
        <v>0</v>
      </c>
      <c r="M59" s="65">
        <f t="shared" ref="M59" si="80">SUM(M60,M66,M67)</f>
        <v>0.51300000000000001</v>
      </c>
      <c r="N59" s="65">
        <f t="shared" si="79"/>
        <v>0</v>
      </c>
      <c r="O59" s="65">
        <f t="shared" si="79"/>
        <v>2.1587869899999999</v>
      </c>
      <c r="P59" s="59">
        <f t="shared" si="79"/>
        <v>37.979999999999997</v>
      </c>
      <c r="Q59" s="65">
        <f t="shared" ref="Q59" si="81">SUM(Q60,Q66,Q67)</f>
        <v>0</v>
      </c>
      <c r="R59" s="65">
        <f t="shared" si="9"/>
        <v>35.308213009999996</v>
      </c>
      <c r="S59" s="65" t="s">
        <v>33</v>
      </c>
      <c r="T59" s="65">
        <f t="shared" si="10"/>
        <v>-35.308213009999996</v>
      </c>
      <c r="U59" s="59" t="s">
        <v>33</v>
      </c>
      <c r="V59" s="63" t="s">
        <v>33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31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  <c r="QR59" s="29"/>
      <c r="QS59" s="29"/>
      <c r="QT59" s="29"/>
      <c r="QU59" s="29"/>
      <c r="QV59" s="29"/>
      <c r="QW59" s="29"/>
      <c r="QX59" s="29"/>
      <c r="QY59" s="29"/>
      <c r="QZ59" s="29"/>
      <c r="RA59" s="29"/>
      <c r="RB59" s="29"/>
      <c r="RC59" s="29"/>
      <c r="RD59" s="29"/>
      <c r="RE59" s="29"/>
      <c r="RF59" s="29"/>
      <c r="RG59" s="29"/>
      <c r="RH59" s="29"/>
      <c r="RI59" s="29"/>
      <c r="RJ59" s="29"/>
      <c r="RK59" s="29"/>
      <c r="RL59" s="29"/>
      <c r="RM59" s="29"/>
      <c r="RN59" s="29"/>
      <c r="RO59" s="29"/>
      <c r="RP59" s="29"/>
      <c r="RQ59" s="29"/>
      <c r="RR59" s="29"/>
      <c r="RS59" s="29"/>
      <c r="RT59" s="29"/>
      <c r="RU59" s="29"/>
      <c r="RV59" s="29"/>
      <c r="RW59" s="29"/>
      <c r="RX59" s="29"/>
      <c r="RY59" s="29"/>
      <c r="RZ59" s="29"/>
      <c r="SA59" s="29"/>
      <c r="SB59" s="29"/>
      <c r="SC59" s="29"/>
      <c r="SD59" s="29"/>
      <c r="SE59" s="29"/>
      <c r="SF59" s="29"/>
      <c r="SG59" s="29"/>
      <c r="SH59" s="29"/>
      <c r="SI59" s="29"/>
      <c r="SJ59" s="29"/>
      <c r="SK59" s="29"/>
      <c r="SL59" s="29"/>
      <c r="SM59" s="29"/>
      <c r="SN59" s="29"/>
      <c r="SO59" s="29"/>
      <c r="SP59" s="29"/>
      <c r="SQ59" s="29"/>
      <c r="SR59" s="29"/>
      <c r="SS59" s="29"/>
      <c r="ST59" s="29"/>
      <c r="SU59" s="29"/>
      <c r="SV59" s="29"/>
      <c r="SW59" s="29"/>
      <c r="SX59" s="29"/>
      <c r="SY59" s="29"/>
      <c r="SZ59" s="29"/>
      <c r="TA59" s="29"/>
      <c r="TB59" s="29"/>
      <c r="TC59" s="29"/>
      <c r="TD59" s="29"/>
      <c r="TE59" s="29"/>
      <c r="TF59" s="29"/>
      <c r="TG59" s="29"/>
      <c r="TH59" s="29"/>
      <c r="TI59" s="29"/>
      <c r="TJ59" s="29"/>
      <c r="TK59" s="29"/>
      <c r="TL59" s="29"/>
      <c r="TM59" s="29"/>
      <c r="TN59" s="29"/>
      <c r="TO59" s="29"/>
      <c r="TP59" s="29"/>
      <c r="TQ59" s="29"/>
      <c r="TR59" s="29"/>
      <c r="TS59" s="29"/>
      <c r="TT59" s="29"/>
      <c r="TU59" s="29"/>
      <c r="TV59" s="29"/>
      <c r="TW59" s="29"/>
      <c r="TX59" s="29"/>
      <c r="TY59" s="29"/>
      <c r="TZ59" s="29"/>
      <c r="UA59" s="29"/>
      <c r="UB59" s="29"/>
      <c r="UC59" s="29"/>
      <c r="UD59" s="29"/>
      <c r="UE59" s="29"/>
      <c r="UF59" s="29"/>
      <c r="UG59" s="29"/>
      <c r="UH59" s="29"/>
      <c r="UI59" s="29"/>
      <c r="UJ59" s="29"/>
      <c r="UK59" s="29"/>
      <c r="UL59" s="29"/>
      <c r="UM59" s="29"/>
      <c r="UN59" s="29"/>
      <c r="UO59" s="29"/>
      <c r="UP59" s="29"/>
      <c r="UQ59" s="29"/>
      <c r="UR59" s="29"/>
      <c r="US59" s="29"/>
      <c r="UT59" s="29"/>
      <c r="UU59" s="29"/>
      <c r="UV59" s="29"/>
      <c r="UW59" s="29"/>
      <c r="UX59" s="29"/>
      <c r="UY59" s="29"/>
      <c r="UZ59" s="29"/>
      <c r="VA59" s="29"/>
      <c r="VB59" s="29"/>
      <c r="VC59" s="29"/>
      <c r="VD59" s="29"/>
      <c r="VE59" s="29"/>
      <c r="VF59" s="29"/>
      <c r="VG59" s="29"/>
      <c r="VH59" s="29"/>
      <c r="VI59" s="29"/>
      <c r="VJ59" s="29"/>
      <c r="VK59" s="29"/>
      <c r="VL59" s="29"/>
      <c r="VM59" s="29"/>
      <c r="VN59" s="29"/>
      <c r="VO59" s="29"/>
      <c r="VP59" s="29"/>
      <c r="VQ59" s="29"/>
      <c r="VR59" s="29"/>
      <c r="VS59" s="29"/>
      <c r="VT59" s="29"/>
      <c r="VU59" s="29"/>
      <c r="VV59" s="29"/>
      <c r="VW59" s="29"/>
      <c r="VX59" s="29"/>
      <c r="VY59" s="29"/>
      <c r="VZ59" s="29"/>
      <c r="WA59" s="29"/>
      <c r="WB59" s="29"/>
      <c r="WC59" s="29"/>
      <c r="WD59" s="29"/>
      <c r="WE59" s="29"/>
      <c r="WF59" s="29"/>
      <c r="WG59" s="29"/>
      <c r="WH59" s="29"/>
      <c r="WI59" s="29"/>
      <c r="WJ59" s="29"/>
      <c r="WK59" s="29"/>
      <c r="WL59" s="29"/>
      <c r="WM59" s="29"/>
      <c r="WN59" s="29"/>
      <c r="WO59" s="29"/>
      <c r="WP59" s="29"/>
      <c r="WQ59" s="29"/>
      <c r="WR59" s="29"/>
      <c r="WS59" s="29"/>
      <c r="WT59" s="29"/>
      <c r="WU59" s="29"/>
      <c r="WV59" s="29"/>
      <c r="WW59" s="29"/>
      <c r="WX59" s="29"/>
      <c r="WY59" s="29"/>
      <c r="WZ59" s="29"/>
      <c r="XA59" s="29"/>
      <c r="XB59" s="29"/>
      <c r="XC59" s="29"/>
      <c r="XD59" s="29"/>
      <c r="XE59" s="29"/>
      <c r="XF59" s="29"/>
      <c r="XG59" s="29"/>
      <c r="XH59" s="29"/>
      <c r="XI59" s="29"/>
      <c r="XJ59" s="29"/>
      <c r="XK59" s="29"/>
      <c r="XL59" s="29"/>
      <c r="XM59" s="29"/>
      <c r="XN59" s="29"/>
      <c r="XO59" s="29"/>
      <c r="XP59" s="29"/>
      <c r="XQ59" s="29"/>
      <c r="XR59" s="29"/>
      <c r="XS59" s="29"/>
      <c r="XT59" s="29"/>
      <c r="XU59" s="29"/>
      <c r="XV59" s="29"/>
      <c r="XW59" s="29"/>
      <c r="XX59" s="29"/>
      <c r="XY59" s="29"/>
      <c r="XZ59" s="29"/>
      <c r="YA59" s="29"/>
      <c r="YB59" s="29"/>
      <c r="YC59" s="29"/>
      <c r="YD59" s="29"/>
      <c r="YE59" s="29"/>
      <c r="YF59" s="29"/>
      <c r="YG59" s="29"/>
      <c r="YH59" s="29"/>
      <c r="YI59" s="29"/>
      <c r="YJ59" s="29"/>
      <c r="YK59" s="29"/>
      <c r="YL59" s="29"/>
      <c r="YM59" s="29"/>
      <c r="YN59" s="29"/>
      <c r="YO59" s="29"/>
      <c r="YP59" s="29"/>
      <c r="YQ59" s="29"/>
      <c r="YR59" s="29"/>
      <c r="YS59" s="29"/>
      <c r="YT59" s="29"/>
      <c r="YU59" s="29"/>
      <c r="YV59" s="29"/>
      <c r="YW59" s="29"/>
      <c r="YX59" s="29"/>
      <c r="YY59" s="29"/>
      <c r="YZ59" s="29"/>
      <c r="ZA59" s="29"/>
      <c r="ZB59" s="29"/>
      <c r="ZC59" s="29"/>
      <c r="ZD59" s="29"/>
      <c r="ZE59" s="29"/>
      <c r="ZF59" s="29"/>
      <c r="ZG59" s="29"/>
      <c r="ZH59" s="29"/>
      <c r="ZI59" s="29"/>
      <c r="ZJ59" s="29"/>
      <c r="ZK59" s="29"/>
      <c r="ZL59" s="29"/>
      <c r="ZM59" s="29"/>
      <c r="ZN59" s="29"/>
      <c r="ZO59" s="29"/>
      <c r="ZP59" s="29"/>
      <c r="ZQ59" s="29"/>
      <c r="ZR59" s="29"/>
      <c r="ZS59" s="29"/>
      <c r="ZT59" s="29"/>
      <c r="ZU59" s="29"/>
      <c r="ZV59" s="29"/>
      <c r="ZW59" s="29"/>
      <c r="ZX59" s="29"/>
      <c r="ZY59" s="29"/>
      <c r="ZZ59" s="29"/>
      <c r="AAA59" s="29"/>
      <c r="AAB59" s="29"/>
      <c r="AAC59" s="29"/>
      <c r="AAD59" s="29"/>
      <c r="AAE59" s="29"/>
      <c r="AAF59" s="29"/>
      <c r="AAG59" s="29"/>
      <c r="AAH59" s="29"/>
      <c r="AAI59" s="29"/>
      <c r="AAJ59" s="29"/>
      <c r="AAK59" s="29"/>
      <c r="AAL59" s="29"/>
      <c r="AAM59" s="29"/>
      <c r="AAN59" s="29"/>
      <c r="AAO59" s="29"/>
      <c r="AAP59" s="29"/>
      <c r="AAQ59" s="29"/>
      <c r="AAR59" s="29"/>
      <c r="AAS59" s="29"/>
      <c r="AAT59" s="29"/>
      <c r="AAU59" s="29"/>
      <c r="AAV59" s="29"/>
      <c r="AAW59" s="29"/>
      <c r="AAX59" s="29"/>
      <c r="AAY59" s="29"/>
      <c r="AAZ59" s="29"/>
      <c r="ABA59" s="29"/>
      <c r="ABB59" s="29"/>
      <c r="ABC59" s="29"/>
      <c r="ABD59" s="29"/>
      <c r="ABE59" s="29"/>
      <c r="ABF59" s="29"/>
      <c r="ABG59" s="29"/>
      <c r="ABH59" s="29"/>
      <c r="ABI59" s="29"/>
      <c r="ABJ59" s="29"/>
      <c r="ABK59" s="29"/>
      <c r="ABL59" s="29"/>
      <c r="ABM59" s="29"/>
      <c r="ABN59" s="29"/>
      <c r="ABO59" s="29"/>
      <c r="ABP59" s="29"/>
      <c r="ABQ59" s="29"/>
      <c r="ABR59" s="29"/>
      <c r="ABS59" s="29"/>
      <c r="ABT59" s="29"/>
      <c r="ABU59" s="29"/>
      <c r="ABV59" s="29"/>
      <c r="ABW59" s="29"/>
      <c r="ABX59" s="29"/>
      <c r="ABY59" s="29"/>
      <c r="ABZ59" s="29"/>
      <c r="ACA59" s="29"/>
      <c r="ACB59" s="29"/>
      <c r="ACC59" s="29"/>
      <c r="ACD59" s="29"/>
      <c r="ACE59" s="29"/>
      <c r="ACF59" s="29"/>
      <c r="ACG59" s="29"/>
      <c r="ACH59" s="29"/>
      <c r="ACI59" s="29"/>
      <c r="ACJ59" s="29"/>
      <c r="ACK59" s="29"/>
      <c r="ACL59" s="29"/>
      <c r="ACM59" s="29"/>
      <c r="ACN59" s="29"/>
      <c r="ACO59" s="29"/>
      <c r="ACP59" s="29"/>
      <c r="ACQ59" s="29"/>
      <c r="ACR59" s="29"/>
      <c r="ACS59" s="29"/>
      <c r="ACT59" s="29"/>
      <c r="ACU59" s="29"/>
      <c r="ACV59" s="29"/>
      <c r="ACW59" s="29"/>
      <c r="ACX59" s="29"/>
      <c r="ACY59" s="29"/>
      <c r="ACZ59" s="29"/>
      <c r="ADA59" s="29"/>
      <c r="ADB59" s="29"/>
      <c r="ADC59" s="29"/>
      <c r="ADD59" s="29"/>
      <c r="ADE59" s="29"/>
      <c r="ADF59" s="29"/>
      <c r="ADG59" s="29"/>
      <c r="ADH59" s="29"/>
      <c r="ADI59" s="29"/>
      <c r="ADJ59" s="29"/>
      <c r="ADK59" s="29"/>
      <c r="ADL59" s="29"/>
      <c r="ADM59" s="29"/>
      <c r="ADN59" s="29"/>
      <c r="ADO59" s="29"/>
      <c r="ADP59" s="29"/>
      <c r="ADQ59" s="29"/>
      <c r="ADR59" s="29"/>
      <c r="ADS59" s="29"/>
      <c r="ADT59" s="29"/>
      <c r="ADU59" s="29"/>
      <c r="ADV59" s="29"/>
      <c r="ADW59" s="29"/>
      <c r="ADX59" s="29"/>
      <c r="ADY59" s="29"/>
      <c r="ADZ59" s="29"/>
      <c r="AEA59" s="29"/>
      <c r="AEB59" s="29"/>
      <c r="AEC59" s="29"/>
      <c r="AED59" s="29"/>
      <c r="AEE59" s="29"/>
      <c r="AEF59" s="29"/>
      <c r="AEG59" s="29"/>
      <c r="AEH59" s="29"/>
      <c r="AEI59" s="29"/>
      <c r="AEJ59" s="29"/>
      <c r="AEK59" s="29"/>
      <c r="AEL59" s="29"/>
      <c r="AEM59" s="29"/>
      <c r="AEN59" s="29"/>
      <c r="AEO59" s="29"/>
      <c r="AEP59" s="29"/>
      <c r="AEQ59" s="29"/>
      <c r="AER59" s="29"/>
      <c r="AES59" s="29"/>
      <c r="AET59" s="29"/>
      <c r="AEU59" s="29"/>
      <c r="AEV59" s="29"/>
      <c r="AEW59" s="29"/>
      <c r="AEX59" s="29"/>
      <c r="AEY59" s="29"/>
      <c r="AEZ59" s="29"/>
      <c r="AFA59" s="29"/>
      <c r="AFB59" s="29"/>
      <c r="AFC59" s="29"/>
      <c r="AFD59" s="29"/>
      <c r="AFE59" s="29"/>
      <c r="AFF59" s="29"/>
      <c r="AFG59" s="29"/>
      <c r="AFH59" s="29"/>
      <c r="AFI59" s="29"/>
      <c r="AFJ59" s="29"/>
      <c r="AFK59" s="29"/>
      <c r="AFL59" s="29"/>
      <c r="AFM59" s="29"/>
      <c r="AFN59" s="29"/>
      <c r="AFO59" s="29"/>
      <c r="AFP59" s="29"/>
      <c r="AFQ59" s="29"/>
      <c r="AFR59" s="29"/>
      <c r="AFS59" s="29"/>
      <c r="AFT59" s="29"/>
      <c r="AFU59" s="29"/>
      <c r="AFV59" s="29"/>
      <c r="AFW59" s="29"/>
      <c r="AFX59" s="29"/>
      <c r="AFY59" s="29"/>
      <c r="AFZ59" s="29"/>
      <c r="AGA59" s="29"/>
      <c r="AGB59" s="29"/>
      <c r="AGC59" s="29"/>
      <c r="AGD59" s="29"/>
      <c r="AGE59" s="29"/>
      <c r="AGF59" s="29"/>
      <c r="AGG59" s="29"/>
      <c r="AGH59" s="29"/>
      <c r="AGI59" s="29"/>
      <c r="AGJ59" s="29"/>
      <c r="AGK59" s="29"/>
      <c r="AGL59" s="29"/>
      <c r="AGM59" s="29"/>
      <c r="AGN59" s="29"/>
      <c r="AGO59" s="29"/>
      <c r="AGP59" s="29"/>
      <c r="AGQ59" s="29"/>
      <c r="AGR59" s="29"/>
      <c r="AGS59" s="29"/>
      <c r="AGT59" s="29"/>
      <c r="AGU59" s="29"/>
      <c r="AGV59" s="29"/>
      <c r="AGW59" s="29"/>
      <c r="AGX59" s="29"/>
      <c r="AGY59" s="29"/>
      <c r="AGZ59" s="29"/>
      <c r="AHA59" s="29"/>
      <c r="AHB59" s="29"/>
      <c r="AHC59" s="29"/>
      <c r="AHD59" s="29"/>
      <c r="AHE59" s="29"/>
      <c r="AHF59" s="29"/>
      <c r="AHG59" s="29"/>
      <c r="AHH59" s="29"/>
      <c r="AHI59" s="29"/>
      <c r="AHJ59" s="29"/>
      <c r="AHK59" s="29"/>
      <c r="AHL59" s="29"/>
      <c r="AHM59" s="29"/>
      <c r="AHN59" s="29"/>
      <c r="AHO59" s="29"/>
      <c r="AHP59" s="29"/>
      <c r="AHQ59" s="29"/>
      <c r="AHR59" s="29"/>
      <c r="AHS59" s="29"/>
      <c r="AHT59" s="29"/>
      <c r="AHU59" s="29"/>
      <c r="AHV59" s="29"/>
      <c r="AHW59" s="29"/>
      <c r="AHX59" s="29"/>
      <c r="AHY59" s="29"/>
      <c r="AHZ59" s="29"/>
      <c r="AIA59" s="29"/>
      <c r="AIB59" s="29"/>
      <c r="AIC59" s="29"/>
      <c r="AID59" s="29"/>
      <c r="AIE59" s="29"/>
      <c r="AIF59" s="29"/>
      <c r="AIG59" s="29"/>
      <c r="AIH59" s="29"/>
      <c r="AII59" s="29"/>
      <c r="AIJ59" s="29"/>
      <c r="AIK59" s="29"/>
      <c r="AIL59" s="29"/>
      <c r="AIM59" s="29"/>
      <c r="AIN59" s="29"/>
      <c r="AIO59" s="29"/>
      <c r="AIP59" s="29"/>
      <c r="AIQ59" s="29"/>
      <c r="AIR59" s="29"/>
      <c r="AIS59" s="29"/>
      <c r="AIT59" s="29"/>
      <c r="AIU59" s="29"/>
      <c r="AIV59" s="29"/>
      <c r="AIW59" s="29"/>
      <c r="AIX59" s="29"/>
      <c r="AIY59" s="29"/>
      <c r="AIZ59" s="29"/>
      <c r="AJA59" s="29"/>
      <c r="AJB59" s="29"/>
      <c r="AJC59" s="29"/>
      <c r="AJD59" s="29"/>
      <c r="AJE59" s="29"/>
      <c r="AJF59" s="29"/>
      <c r="AJG59" s="29"/>
      <c r="AJH59" s="29"/>
      <c r="AJI59" s="29"/>
      <c r="AJJ59" s="29"/>
      <c r="AJK59" s="29"/>
      <c r="AJL59" s="29"/>
      <c r="AJM59" s="29"/>
      <c r="AJN59" s="29"/>
      <c r="AJO59" s="29"/>
      <c r="AJP59" s="29"/>
      <c r="AJQ59" s="29"/>
      <c r="AJR59" s="29"/>
      <c r="AJS59" s="29"/>
      <c r="AJT59" s="29"/>
      <c r="AJU59" s="29"/>
      <c r="AJV59" s="29"/>
      <c r="AJW59" s="29"/>
      <c r="AJX59" s="29"/>
      <c r="AJY59" s="29"/>
      <c r="AJZ59" s="29"/>
      <c r="AKA59" s="29"/>
      <c r="AKB59" s="29"/>
      <c r="AKC59" s="29"/>
      <c r="AKD59" s="29"/>
      <c r="AKE59" s="29"/>
      <c r="AKF59" s="29"/>
      <c r="AKG59" s="29"/>
      <c r="AKH59" s="29"/>
      <c r="AKI59" s="29"/>
      <c r="AKJ59" s="29"/>
      <c r="AKK59" s="29"/>
      <c r="AKL59" s="29"/>
      <c r="AKM59" s="29"/>
      <c r="AKN59" s="29"/>
      <c r="AKO59" s="29"/>
      <c r="AKP59" s="29"/>
      <c r="AKQ59" s="29"/>
      <c r="AKR59" s="29"/>
      <c r="AKS59" s="29"/>
      <c r="AKT59" s="29"/>
      <c r="AKU59" s="29"/>
      <c r="AKV59" s="29"/>
      <c r="AKW59" s="29"/>
      <c r="AKX59" s="29"/>
      <c r="AKY59" s="29"/>
      <c r="AKZ59" s="29"/>
      <c r="ALA59" s="29"/>
      <c r="ALB59" s="29"/>
      <c r="ALC59" s="29"/>
      <c r="ALD59" s="29"/>
      <c r="ALE59" s="29"/>
      <c r="ALF59" s="29"/>
      <c r="ALG59" s="29"/>
      <c r="ALH59" s="29"/>
      <c r="ALI59" s="29"/>
      <c r="ALJ59" s="29"/>
      <c r="ALK59" s="29"/>
      <c r="ALL59" s="29"/>
      <c r="ALM59" s="29"/>
      <c r="ALN59" s="29"/>
      <c r="ALO59" s="29"/>
      <c r="ALP59" s="29"/>
      <c r="ALQ59" s="29"/>
      <c r="ALR59" s="29"/>
      <c r="ALS59" s="29"/>
      <c r="ALT59" s="29"/>
      <c r="ALU59" s="29"/>
      <c r="ALV59" s="29"/>
      <c r="ALW59" s="29"/>
      <c r="ALX59" s="29"/>
      <c r="ALY59" s="29"/>
      <c r="ALZ59" s="29"/>
      <c r="AMA59" s="29"/>
      <c r="AMB59" s="29"/>
      <c r="AMC59" s="29"/>
      <c r="AMD59" s="29"/>
    </row>
    <row r="60" spans="1:1018" s="28" customFormat="1" ht="15.75" x14ac:dyDescent="0.25">
      <c r="A60" s="53" t="s">
        <v>164</v>
      </c>
      <c r="B60" s="54" t="s">
        <v>123</v>
      </c>
      <c r="C60" s="55" t="s">
        <v>32</v>
      </c>
      <c r="D60" s="64" t="s">
        <v>33</v>
      </c>
      <c r="E60" s="63" t="s">
        <v>33</v>
      </c>
      <c r="F60" s="63" t="s">
        <v>33</v>
      </c>
      <c r="G60" s="65">
        <f t="shared" ref="G60:G108" si="82">H60</f>
        <v>8.2999999999999989</v>
      </c>
      <c r="H60" s="65">
        <f t="shared" ref="H60:H108" si="83">SUM(J60,L60,N60,P60)</f>
        <v>8.2999999999999989</v>
      </c>
      <c r="I60" s="63">
        <f t="shared" ref="I60:I108" si="84">SUM(K60,M60,O60,Q60)</f>
        <v>1.6788243</v>
      </c>
      <c r="J60" s="65">
        <f t="shared" ref="J60:P60" si="85">SUM(J61:J65)</f>
        <v>0</v>
      </c>
      <c r="K60" s="65">
        <f t="shared" si="85"/>
        <v>0</v>
      </c>
      <c r="L60" s="65">
        <f t="shared" si="85"/>
        <v>0</v>
      </c>
      <c r="M60" s="65">
        <f t="shared" ref="M60" si="86">SUM(M61:M65)</f>
        <v>0.51300000000000001</v>
      </c>
      <c r="N60" s="65">
        <f t="shared" si="85"/>
        <v>0</v>
      </c>
      <c r="O60" s="65">
        <f t="shared" si="85"/>
        <v>1.1658242999999999</v>
      </c>
      <c r="P60" s="59">
        <f t="shared" si="85"/>
        <v>8.2999999999999989</v>
      </c>
      <c r="Q60" s="65">
        <f t="shared" ref="Q60" si="87">SUM(Q61:Q65)</f>
        <v>0</v>
      </c>
      <c r="R60" s="65">
        <f t="shared" ref="R60:R108" si="88">H60-I60</f>
        <v>6.6211756999999984</v>
      </c>
      <c r="S60" s="65" t="s">
        <v>33</v>
      </c>
      <c r="T60" s="65">
        <f t="shared" ref="T60:T108" si="89">I60-H60</f>
        <v>-6.6211756999999984</v>
      </c>
      <c r="U60" s="59" t="s">
        <v>33</v>
      </c>
      <c r="V60" s="63" t="s">
        <v>33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31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  <c r="QR60" s="29"/>
      <c r="QS60" s="29"/>
      <c r="QT60" s="29"/>
      <c r="QU60" s="29"/>
      <c r="QV60" s="29"/>
      <c r="QW60" s="29"/>
      <c r="QX60" s="29"/>
      <c r="QY60" s="29"/>
      <c r="QZ60" s="29"/>
      <c r="RA60" s="29"/>
      <c r="RB60" s="29"/>
      <c r="RC60" s="29"/>
      <c r="RD60" s="29"/>
      <c r="RE60" s="29"/>
      <c r="RF60" s="29"/>
      <c r="RG60" s="29"/>
      <c r="RH60" s="29"/>
      <c r="RI60" s="29"/>
      <c r="RJ60" s="29"/>
      <c r="RK60" s="29"/>
      <c r="RL60" s="29"/>
      <c r="RM60" s="29"/>
      <c r="RN60" s="29"/>
      <c r="RO60" s="29"/>
      <c r="RP60" s="29"/>
      <c r="RQ60" s="29"/>
      <c r="RR60" s="29"/>
      <c r="RS60" s="29"/>
      <c r="RT60" s="29"/>
      <c r="RU60" s="29"/>
      <c r="RV60" s="29"/>
      <c r="RW60" s="29"/>
      <c r="RX60" s="29"/>
      <c r="RY60" s="29"/>
      <c r="RZ60" s="29"/>
      <c r="SA60" s="29"/>
      <c r="SB60" s="29"/>
      <c r="SC60" s="29"/>
      <c r="SD60" s="29"/>
      <c r="SE60" s="29"/>
      <c r="SF60" s="29"/>
      <c r="SG60" s="29"/>
      <c r="SH60" s="29"/>
      <c r="SI60" s="29"/>
      <c r="SJ60" s="29"/>
      <c r="SK60" s="29"/>
      <c r="SL60" s="29"/>
      <c r="SM60" s="29"/>
      <c r="SN60" s="29"/>
      <c r="SO60" s="29"/>
      <c r="SP60" s="29"/>
      <c r="SQ60" s="29"/>
      <c r="SR60" s="29"/>
      <c r="SS60" s="29"/>
      <c r="ST60" s="29"/>
      <c r="SU60" s="29"/>
      <c r="SV60" s="29"/>
      <c r="SW60" s="29"/>
      <c r="SX60" s="29"/>
      <c r="SY60" s="29"/>
      <c r="SZ60" s="29"/>
      <c r="TA60" s="29"/>
      <c r="TB60" s="29"/>
      <c r="TC60" s="29"/>
      <c r="TD60" s="29"/>
      <c r="TE60" s="29"/>
      <c r="TF60" s="29"/>
      <c r="TG60" s="29"/>
      <c r="TH60" s="29"/>
      <c r="TI60" s="29"/>
      <c r="TJ60" s="29"/>
      <c r="TK60" s="29"/>
      <c r="TL60" s="29"/>
      <c r="TM60" s="29"/>
      <c r="TN60" s="29"/>
      <c r="TO60" s="29"/>
      <c r="TP60" s="29"/>
      <c r="TQ60" s="29"/>
      <c r="TR60" s="29"/>
      <c r="TS60" s="29"/>
      <c r="TT60" s="29"/>
      <c r="TU60" s="29"/>
      <c r="TV60" s="29"/>
      <c r="TW60" s="29"/>
      <c r="TX60" s="29"/>
      <c r="TY60" s="29"/>
      <c r="TZ60" s="29"/>
      <c r="UA60" s="29"/>
      <c r="UB60" s="29"/>
      <c r="UC60" s="29"/>
      <c r="UD60" s="29"/>
      <c r="UE60" s="29"/>
      <c r="UF60" s="29"/>
      <c r="UG60" s="29"/>
      <c r="UH60" s="29"/>
      <c r="UI60" s="29"/>
      <c r="UJ60" s="29"/>
      <c r="UK60" s="29"/>
      <c r="UL60" s="29"/>
      <c r="UM60" s="29"/>
      <c r="UN60" s="29"/>
      <c r="UO60" s="29"/>
      <c r="UP60" s="29"/>
      <c r="UQ60" s="29"/>
      <c r="UR60" s="29"/>
      <c r="US60" s="29"/>
      <c r="UT60" s="29"/>
      <c r="UU60" s="29"/>
      <c r="UV60" s="29"/>
      <c r="UW60" s="29"/>
      <c r="UX60" s="29"/>
      <c r="UY60" s="29"/>
      <c r="UZ60" s="29"/>
      <c r="VA60" s="29"/>
      <c r="VB60" s="29"/>
      <c r="VC60" s="29"/>
      <c r="VD60" s="29"/>
      <c r="VE60" s="29"/>
      <c r="VF60" s="29"/>
      <c r="VG60" s="29"/>
      <c r="VH60" s="29"/>
      <c r="VI60" s="29"/>
      <c r="VJ60" s="29"/>
      <c r="VK60" s="29"/>
      <c r="VL60" s="29"/>
      <c r="VM60" s="29"/>
      <c r="VN60" s="29"/>
      <c r="VO60" s="29"/>
      <c r="VP60" s="29"/>
      <c r="VQ60" s="29"/>
      <c r="VR60" s="29"/>
      <c r="VS60" s="29"/>
      <c r="VT60" s="29"/>
      <c r="VU60" s="29"/>
      <c r="VV60" s="29"/>
      <c r="VW60" s="29"/>
      <c r="VX60" s="29"/>
      <c r="VY60" s="29"/>
      <c r="VZ60" s="29"/>
      <c r="WA60" s="29"/>
      <c r="WB60" s="29"/>
      <c r="WC60" s="29"/>
      <c r="WD60" s="29"/>
      <c r="WE60" s="29"/>
      <c r="WF60" s="29"/>
      <c r="WG60" s="29"/>
      <c r="WH60" s="29"/>
      <c r="WI60" s="29"/>
      <c r="WJ60" s="29"/>
      <c r="WK60" s="29"/>
      <c r="WL60" s="29"/>
      <c r="WM60" s="29"/>
      <c r="WN60" s="29"/>
      <c r="WO60" s="29"/>
      <c r="WP60" s="29"/>
      <c r="WQ60" s="29"/>
      <c r="WR60" s="29"/>
      <c r="WS60" s="29"/>
      <c r="WT60" s="29"/>
      <c r="WU60" s="29"/>
      <c r="WV60" s="29"/>
      <c r="WW60" s="29"/>
      <c r="WX60" s="29"/>
      <c r="WY60" s="29"/>
      <c r="WZ60" s="29"/>
      <c r="XA60" s="29"/>
      <c r="XB60" s="29"/>
      <c r="XC60" s="29"/>
      <c r="XD60" s="29"/>
      <c r="XE60" s="29"/>
      <c r="XF60" s="29"/>
      <c r="XG60" s="29"/>
      <c r="XH60" s="29"/>
      <c r="XI60" s="29"/>
      <c r="XJ60" s="29"/>
      <c r="XK60" s="29"/>
      <c r="XL60" s="29"/>
      <c r="XM60" s="29"/>
      <c r="XN60" s="29"/>
      <c r="XO60" s="29"/>
      <c r="XP60" s="29"/>
      <c r="XQ60" s="29"/>
      <c r="XR60" s="29"/>
      <c r="XS60" s="29"/>
      <c r="XT60" s="29"/>
      <c r="XU60" s="29"/>
      <c r="XV60" s="29"/>
      <c r="XW60" s="29"/>
      <c r="XX60" s="29"/>
      <c r="XY60" s="29"/>
      <c r="XZ60" s="29"/>
      <c r="YA60" s="29"/>
      <c r="YB60" s="29"/>
      <c r="YC60" s="29"/>
      <c r="YD60" s="29"/>
      <c r="YE60" s="29"/>
      <c r="YF60" s="29"/>
      <c r="YG60" s="29"/>
      <c r="YH60" s="29"/>
      <c r="YI60" s="29"/>
      <c r="YJ60" s="29"/>
      <c r="YK60" s="29"/>
      <c r="YL60" s="29"/>
      <c r="YM60" s="29"/>
      <c r="YN60" s="29"/>
      <c r="YO60" s="29"/>
      <c r="YP60" s="29"/>
      <c r="YQ60" s="29"/>
      <c r="YR60" s="29"/>
      <c r="YS60" s="29"/>
      <c r="YT60" s="29"/>
      <c r="YU60" s="29"/>
      <c r="YV60" s="29"/>
      <c r="YW60" s="29"/>
      <c r="YX60" s="29"/>
      <c r="YY60" s="29"/>
      <c r="YZ60" s="29"/>
      <c r="ZA60" s="29"/>
      <c r="ZB60" s="29"/>
      <c r="ZC60" s="29"/>
      <c r="ZD60" s="29"/>
      <c r="ZE60" s="29"/>
      <c r="ZF60" s="29"/>
      <c r="ZG60" s="29"/>
      <c r="ZH60" s="29"/>
      <c r="ZI60" s="29"/>
      <c r="ZJ60" s="29"/>
      <c r="ZK60" s="29"/>
      <c r="ZL60" s="29"/>
      <c r="ZM60" s="29"/>
      <c r="ZN60" s="29"/>
      <c r="ZO60" s="29"/>
      <c r="ZP60" s="29"/>
      <c r="ZQ60" s="29"/>
      <c r="ZR60" s="29"/>
      <c r="ZS60" s="29"/>
      <c r="ZT60" s="29"/>
      <c r="ZU60" s="29"/>
      <c r="ZV60" s="29"/>
      <c r="ZW60" s="29"/>
      <c r="ZX60" s="29"/>
      <c r="ZY60" s="29"/>
      <c r="ZZ60" s="29"/>
      <c r="AAA60" s="29"/>
      <c r="AAB60" s="29"/>
      <c r="AAC60" s="29"/>
      <c r="AAD60" s="29"/>
      <c r="AAE60" s="29"/>
      <c r="AAF60" s="29"/>
      <c r="AAG60" s="29"/>
      <c r="AAH60" s="29"/>
      <c r="AAI60" s="29"/>
      <c r="AAJ60" s="29"/>
      <c r="AAK60" s="29"/>
      <c r="AAL60" s="29"/>
      <c r="AAM60" s="29"/>
      <c r="AAN60" s="29"/>
      <c r="AAO60" s="29"/>
      <c r="AAP60" s="29"/>
      <c r="AAQ60" s="29"/>
      <c r="AAR60" s="29"/>
      <c r="AAS60" s="29"/>
      <c r="AAT60" s="29"/>
      <c r="AAU60" s="29"/>
      <c r="AAV60" s="29"/>
      <c r="AAW60" s="29"/>
      <c r="AAX60" s="29"/>
      <c r="AAY60" s="29"/>
      <c r="AAZ60" s="29"/>
      <c r="ABA60" s="29"/>
      <c r="ABB60" s="29"/>
      <c r="ABC60" s="29"/>
      <c r="ABD60" s="29"/>
      <c r="ABE60" s="29"/>
      <c r="ABF60" s="29"/>
      <c r="ABG60" s="29"/>
      <c r="ABH60" s="29"/>
      <c r="ABI60" s="29"/>
      <c r="ABJ60" s="29"/>
      <c r="ABK60" s="29"/>
      <c r="ABL60" s="29"/>
      <c r="ABM60" s="29"/>
      <c r="ABN60" s="29"/>
      <c r="ABO60" s="29"/>
      <c r="ABP60" s="29"/>
      <c r="ABQ60" s="29"/>
      <c r="ABR60" s="29"/>
      <c r="ABS60" s="29"/>
      <c r="ABT60" s="29"/>
      <c r="ABU60" s="29"/>
      <c r="ABV60" s="29"/>
      <c r="ABW60" s="29"/>
      <c r="ABX60" s="29"/>
      <c r="ABY60" s="29"/>
      <c r="ABZ60" s="29"/>
      <c r="ACA60" s="29"/>
      <c r="ACB60" s="29"/>
      <c r="ACC60" s="29"/>
      <c r="ACD60" s="29"/>
      <c r="ACE60" s="29"/>
      <c r="ACF60" s="29"/>
      <c r="ACG60" s="29"/>
      <c r="ACH60" s="29"/>
      <c r="ACI60" s="29"/>
      <c r="ACJ60" s="29"/>
      <c r="ACK60" s="29"/>
      <c r="ACL60" s="29"/>
      <c r="ACM60" s="29"/>
      <c r="ACN60" s="29"/>
      <c r="ACO60" s="29"/>
      <c r="ACP60" s="29"/>
      <c r="ACQ60" s="29"/>
      <c r="ACR60" s="29"/>
      <c r="ACS60" s="29"/>
      <c r="ACT60" s="29"/>
      <c r="ACU60" s="29"/>
      <c r="ACV60" s="29"/>
      <c r="ACW60" s="29"/>
      <c r="ACX60" s="29"/>
      <c r="ACY60" s="29"/>
      <c r="ACZ60" s="29"/>
      <c r="ADA60" s="29"/>
      <c r="ADB60" s="29"/>
      <c r="ADC60" s="29"/>
      <c r="ADD60" s="29"/>
      <c r="ADE60" s="29"/>
      <c r="ADF60" s="29"/>
      <c r="ADG60" s="29"/>
      <c r="ADH60" s="29"/>
      <c r="ADI60" s="29"/>
      <c r="ADJ60" s="29"/>
      <c r="ADK60" s="29"/>
      <c r="ADL60" s="29"/>
      <c r="ADM60" s="29"/>
      <c r="ADN60" s="29"/>
      <c r="ADO60" s="29"/>
      <c r="ADP60" s="29"/>
      <c r="ADQ60" s="29"/>
      <c r="ADR60" s="29"/>
      <c r="ADS60" s="29"/>
      <c r="ADT60" s="29"/>
      <c r="ADU60" s="29"/>
      <c r="ADV60" s="29"/>
      <c r="ADW60" s="29"/>
      <c r="ADX60" s="29"/>
      <c r="ADY60" s="29"/>
      <c r="ADZ60" s="29"/>
      <c r="AEA60" s="29"/>
      <c r="AEB60" s="29"/>
      <c r="AEC60" s="29"/>
      <c r="AED60" s="29"/>
      <c r="AEE60" s="29"/>
      <c r="AEF60" s="29"/>
      <c r="AEG60" s="29"/>
      <c r="AEH60" s="29"/>
      <c r="AEI60" s="29"/>
      <c r="AEJ60" s="29"/>
      <c r="AEK60" s="29"/>
      <c r="AEL60" s="29"/>
      <c r="AEM60" s="29"/>
      <c r="AEN60" s="29"/>
      <c r="AEO60" s="29"/>
      <c r="AEP60" s="29"/>
      <c r="AEQ60" s="29"/>
      <c r="AER60" s="29"/>
      <c r="AES60" s="29"/>
      <c r="AET60" s="29"/>
      <c r="AEU60" s="29"/>
      <c r="AEV60" s="29"/>
      <c r="AEW60" s="29"/>
      <c r="AEX60" s="29"/>
      <c r="AEY60" s="29"/>
      <c r="AEZ60" s="29"/>
      <c r="AFA60" s="29"/>
      <c r="AFB60" s="29"/>
      <c r="AFC60" s="29"/>
      <c r="AFD60" s="29"/>
      <c r="AFE60" s="29"/>
      <c r="AFF60" s="29"/>
      <c r="AFG60" s="29"/>
      <c r="AFH60" s="29"/>
      <c r="AFI60" s="29"/>
      <c r="AFJ60" s="29"/>
      <c r="AFK60" s="29"/>
      <c r="AFL60" s="29"/>
      <c r="AFM60" s="29"/>
      <c r="AFN60" s="29"/>
      <c r="AFO60" s="29"/>
      <c r="AFP60" s="29"/>
      <c r="AFQ60" s="29"/>
      <c r="AFR60" s="29"/>
      <c r="AFS60" s="29"/>
      <c r="AFT60" s="29"/>
      <c r="AFU60" s="29"/>
      <c r="AFV60" s="29"/>
      <c r="AFW60" s="29"/>
      <c r="AFX60" s="29"/>
      <c r="AFY60" s="29"/>
      <c r="AFZ60" s="29"/>
      <c r="AGA60" s="29"/>
      <c r="AGB60" s="29"/>
      <c r="AGC60" s="29"/>
      <c r="AGD60" s="29"/>
      <c r="AGE60" s="29"/>
      <c r="AGF60" s="29"/>
      <c r="AGG60" s="29"/>
      <c r="AGH60" s="29"/>
      <c r="AGI60" s="29"/>
      <c r="AGJ60" s="29"/>
      <c r="AGK60" s="29"/>
      <c r="AGL60" s="29"/>
      <c r="AGM60" s="29"/>
      <c r="AGN60" s="29"/>
      <c r="AGO60" s="29"/>
      <c r="AGP60" s="29"/>
      <c r="AGQ60" s="29"/>
      <c r="AGR60" s="29"/>
      <c r="AGS60" s="29"/>
      <c r="AGT60" s="29"/>
      <c r="AGU60" s="29"/>
      <c r="AGV60" s="29"/>
      <c r="AGW60" s="29"/>
      <c r="AGX60" s="29"/>
      <c r="AGY60" s="29"/>
      <c r="AGZ60" s="29"/>
      <c r="AHA60" s="29"/>
      <c r="AHB60" s="29"/>
      <c r="AHC60" s="29"/>
      <c r="AHD60" s="29"/>
      <c r="AHE60" s="29"/>
      <c r="AHF60" s="29"/>
      <c r="AHG60" s="29"/>
      <c r="AHH60" s="29"/>
      <c r="AHI60" s="29"/>
      <c r="AHJ60" s="29"/>
      <c r="AHK60" s="29"/>
      <c r="AHL60" s="29"/>
      <c r="AHM60" s="29"/>
      <c r="AHN60" s="29"/>
      <c r="AHO60" s="29"/>
      <c r="AHP60" s="29"/>
      <c r="AHQ60" s="29"/>
      <c r="AHR60" s="29"/>
      <c r="AHS60" s="29"/>
      <c r="AHT60" s="29"/>
      <c r="AHU60" s="29"/>
      <c r="AHV60" s="29"/>
      <c r="AHW60" s="29"/>
      <c r="AHX60" s="29"/>
      <c r="AHY60" s="29"/>
      <c r="AHZ60" s="29"/>
      <c r="AIA60" s="29"/>
      <c r="AIB60" s="29"/>
      <c r="AIC60" s="29"/>
      <c r="AID60" s="29"/>
      <c r="AIE60" s="29"/>
      <c r="AIF60" s="29"/>
      <c r="AIG60" s="29"/>
      <c r="AIH60" s="29"/>
      <c r="AII60" s="29"/>
      <c r="AIJ60" s="29"/>
      <c r="AIK60" s="29"/>
      <c r="AIL60" s="29"/>
      <c r="AIM60" s="29"/>
      <c r="AIN60" s="29"/>
      <c r="AIO60" s="29"/>
      <c r="AIP60" s="29"/>
      <c r="AIQ60" s="29"/>
      <c r="AIR60" s="29"/>
      <c r="AIS60" s="29"/>
      <c r="AIT60" s="29"/>
      <c r="AIU60" s="29"/>
      <c r="AIV60" s="29"/>
      <c r="AIW60" s="29"/>
      <c r="AIX60" s="29"/>
      <c r="AIY60" s="29"/>
      <c r="AIZ60" s="29"/>
      <c r="AJA60" s="29"/>
      <c r="AJB60" s="29"/>
      <c r="AJC60" s="29"/>
      <c r="AJD60" s="29"/>
      <c r="AJE60" s="29"/>
      <c r="AJF60" s="29"/>
      <c r="AJG60" s="29"/>
      <c r="AJH60" s="29"/>
      <c r="AJI60" s="29"/>
      <c r="AJJ60" s="29"/>
      <c r="AJK60" s="29"/>
      <c r="AJL60" s="29"/>
      <c r="AJM60" s="29"/>
      <c r="AJN60" s="29"/>
      <c r="AJO60" s="29"/>
      <c r="AJP60" s="29"/>
      <c r="AJQ60" s="29"/>
      <c r="AJR60" s="29"/>
      <c r="AJS60" s="29"/>
      <c r="AJT60" s="29"/>
      <c r="AJU60" s="29"/>
      <c r="AJV60" s="29"/>
      <c r="AJW60" s="29"/>
      <c r="AJX60" s="29"/>
      <c r="AJY60" s="29"/>
      <c r="AJZ60" s="29"/>
      <c r="AKA60" s="29"/>
      <c r="AKB60" s="29"/>
      <c r="AKC60" s="29"/>
      <c r="AKD60" s="29"/>
      <c r="AKE60" s="29"/>
      <c r="AKF60" s="29"/>
      <c r="AKG60" s="29"/>
      <c r="AKH60" s="29"/>
      <c r="AKI60" s="29"/>
      <c r="AKJ60" s="29"/>
      <c r="AKK60" s="29"/>
      <c r="AKL60" s="29"/>
      <c r="AKM60" s="29"/>
      <c r="AKN60" s="29"/>
      <c r="AKO60" s="29"/>
      <c r="AKP60" s="29"/>
      <c r="AKQ60" s="29"/>
      <c r="AKR60" s="29"/>
      <c r="AKS60" s="29"/>
      <c r="AKT60" s="29"/>
      <c r="AKU60" s="29"/>
      <c r="AKV60" s="29"/>
      <c r="AKW60" s="29"/>
      <c r="AKX60" s="29"/>
      <c r="AKY60" s="29"/>
      <c r="AKZ60" s="29"/>
      <c r="ALA60" s="29"/>
      <c r="ALB60" s="29"/>
      <c r="ALC60" s="29"/>
      <c r="ALD60" s="29"/>
      <c r="ALE60" s="29"/>
      <c r="ALF60" s="29"/>
      <c r="ALG60" s="29"/>
      <c r="ALH60" s="29"/>
      <c r="ALI60" s="29"/>
      <c r="ALJ60" s="29"/>
      <c r="ALK60" s="29"/>
      <c r="ALL60" s="29"/>
      <c r="ALM60" s="29"/>
      <c r="ALN60" s="29"/>
      <c r="ALO60" s="29"/>
      <c r="ALP60" s="29"/>
      <c r="ALQ60" s="29"/>
      <c r="ALR60" s="29"/>
      <c r="ALS60" s="29"/>
      <c r="ALT60" s="29"/>
      <c r="ALU60" s="29"/>
      <c r="ALV60" s="29"/>
      <c r="ALW60" s="29"/>
      <c r="ALX60" s="29"/>
      <c r="ALY60" s="29"/>
      <c r="ALZ60" s="29"/>
      <c r="AMA60" s="29"/>
      <c r="AMB60" s="29"/>
      <c r="AMC60" s="29"/>
      <c r="AMD60" s="29"/>
    </row>
    <row r="61" spans="1:1018" ht="63" x14ac:dyDescent="0.2">
      <c r="A61" s="13" t="s">
        <v>164</v>
      </c>
      <c r="B61" s="94" t="s">
        <v>405</v>
      </c>
      <c r="C61" s="111" t="s">
        <v>406</v>
      </c>
      <c r="D61" s="49" t="s">
        <v>33</v>
      </c>
      <c r="E61" s="49" t="s">
        <v>33</v>
      </c>
      <c r="F61" s="49" t="s">
        <v>33</v>
      </c>
      <c r="G61" s="62">
        <f t="shared" si="82"/>
        <v>0.95</v>
      </c>
      <c r="H61" s="62">
        <f t="shared" si="83"/>
        <v>0.95</v>
      </c>
      <c r="I61" s="49">
        <f t="shared" si="84"/>
        <v>0.17599999999999999</v>
      </c>
      <c r="J61" s="62">
        <v>0</v>
      </c>
      <c r="K61" s="62">
        <v>0</v>
      </c>
      <c r="L61" s="62">
        <v>0</v>
      </c>
      <c r="M61" s="62">
        <v>0.17599999999999999</v>
      </c>
      <c r="N61" s="62">
        <v>0</v>
      </c>
      <c r="O61" s="62">
        <v>0</v>
      </c>
      <c r="P61" s="62">
        <v>0.95</v>
      </c>
      <c r="Q61" s="62">
        <v>0</v>
      </c>
      <c r="R61" s="62">
        <f t="shared" si="88"/>
        <v>0.77400000000000002</v>
      </c>
      <c r="S61" s="62" t="s">
        <v>33</v>
      </c>
      <c r="T61" s="62">
        <f t="shared" si="89"/>
        <v>-0.77400000000000002</v>
      </c>
      <c r="U61" s="62" t="s">
        <v>33</v>
      </c>
      <c r="V61" s="44" t="s">
        <v>33</v>
      </c>
      <c r="AX61" s="24"/>
    </row>
    <row r="62" spans="1:1018" ht="63" x14ac:dyDescent="0.2">
      <c r="A62" s="13" t="s">
        <v>164</v>
      </c>
      <c r="B62" s="94" t="s">
        <v>407</v>
      </c>
      <c r="C62" s="111" t="s">
        <v>408</v>
      </c>
      <c r="D62" s="49" t="s">
        <v>33</v>
      </c>
      <c r="E62" s="49" t="s">
        <v>33</v>
      </c>
      <c r="F62" s="49" t="s">
        <v>33</v>
      </c>
      <c r="G62" s="62">
        <f t="shared" ref="G62:G65" si="90">H62</f>
        <v>3.81</v>
      </c>
      <c r="H62" s="62">
        <f t="shared" ref="H62:H65" si="91">SUM(J62,L62,N62,P62)</f>
        <v>3.81</v>
      </c>
      <c r="I62" s="49">
        <f t="shared" ref="I62:I65" si="92">SUM(K62,M62,O62,Q62)</f>
        <v>0.33700000000000002</v>
      </c>
      <c r="J62" s="62">
        <v>0</v>
      </c>
      <c r="K62" s="62">
        <v>0</v>
      </c>
      <c r="L62" s="62">
        <v>0</v>
      </c>
      <c r="M62" s="62">
        <v>0.33700000000000002</v>
      </c>
      <c r="N62" s="62">
        <v>0</v>
      </c>
      <c r="O62" s="62">
        <v>0</v>
      </c>
      <c r="P62" s="62">
        <v>3.81</v>
      </c>
      <c r="Q62" s="62">
        <v>0</v>
      </c>
      <c r="R62" s="62">
        <f t="shared" ref="R62:R65" si="93">H62-I62</f>
        <v>3.4729999999999999</v>
      </c>
      <c r="S62" s="62" t="s">
        <v>33</v>
      </c>
      <c r="T62" s="62">
        <f t="shared" ref="T62:T65" si="94">I62-H62</f>
        <v>-3.4729999999999999</v>
      </c>
      <c r="U62" s="62" t="s">
        <v>33</v>
      </c>
      <c r="V62" s="44" t="s">
        <v>33</v>
      </c>
      <c r="AX62" s="24"/>
    </row>
    <row r="63" spans="1:1018" ht="94.5" x14ac:dyDescent="0.2">
      <c r="A63" s="13" t="s">
        <v>164</v>
      </c>
      <c r="B63" s="94" t="s">
        <v>409</v>
      </c>
      <c r="C63" s="111" t="s">
        <v>410</v>
      </c>
      <c r="D63" s="49" t="s">
        <v>33</v>
      </c>
      <c r="E63" s="49" t="s">
        <v>33</v>
      </c>
      <c r="F63" s="49" t="s">
        <v>33</v>
      </c>
      <c r="G63" s="62">
        <f t="shared" si="90"/>
        <v>2.0099999999999998</v>
      </c>
      <c r="H63" s="62">
        <f t="shared" si="91"/>
        <v>2.0099999999999998</v>
      </c>
      <c r="I63" s="49">
        <f t="shared" si="92"/>
        <v>1.1658242999999999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1.1658242999999999</v>
      </c>
      <c r="P63" s="62">
        <v>2.0099999999999998</v>
      </c>
      <c r="Q63" s="62">
        <v>0</v>
      </c>
      <c r="R63" s="62">
        <f t="shared" si="93"/>
        <v>0.84417569999999986</v>
      </c>
      <c r="S63" s="62" t="s">
        <v>33</v>
      </c>
      <c r="T63" s="62">
        <f t="shared" si="94"/>
        <v>-0.84417569999999986</v>
      </c>
      <c r="U63" s="62" t="s">
        <v>33</v>
      </c>
      <c r="V63" s="44" t="s">
        <v>33</v>
      </c>
      <c r="AX63" s="24"/>
    </row>
    <row r="64" spans="1:1018" s="28" customFormat="1" ht="78.75" x14ac:dyDescent="0.25">
      <c r="A64" s="13" t="s">
        <v>164</v>
      </c>
      <c r="B64" s="94" t="s">
        <v>411</v>
      </c>
      <c r="C64" s="111" t="s">
        <v>343</v>
      </c>
      <c r="D64" s="49" t="s">
        <v>33</v>
      </c>
      <c r="E64" s="49" t="s">
        <v>33</v>
      </c>
      <c r="F64" s="49" t="s">
        <v>33</v>
      </c>
      <c r="G64" s="62">
        <f t="shared" si="90"/>
        <v>1.05</v>
      </c>
      <c r="H64" s="62">
        <f t="shared" si="91"/>
        <v>1.05</v>
      </c>
      <c r="I64" s="49">
        <f t="shared" si="92"/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1.05</v>
      </c>
      <c r="Q64" s="62">
        <v>0</v>
      </c>
      <c r="R64" s="62">
        <f t="shared" si="93"/>
        <v>1.05</v>
      </c>
      <c r="S64" s="62" t="s">
        <v>33</v>
      </c>
      <c r="T64" s="62">
        <f t="shared" si="94"/>
        <v>-1.05</v>
      </c>
      <c r="U64" s="62" t="s">
        <v>33</v>
      </c>
      <c r="V64" s="44" t="s">
        <v>33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31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  <c r="QR64" s="29"/>
      <c r="QS64" s="29"/>
      <c r="QT64" s="29"/>
      <c r="QU64" s="29"/>
      <c r="QV64" s="29"/>
      <c r="QW64" s="29"/>
      <c r="QX64" s="29"/>
      <c r="QY64" s="29"/>
      <c r="QZ64" s="29"/>
      <c r="RA64" s="29"/>
      <c r="RB64" s="29"/>
      <c r="RC64" s="29"/>
      <c r="RD64" s="29"/>
      <c r="RE64" s="29"/>
      <c r="RF64" s="29"/>
      <c r="RG64" s="29"/>
      <c r="RH64" s="29"/>
      <c r="RI64" s="29"/>
      <c r="RJ64" s="29"/>
      <c r="RK64" s="29"/>
      <c r="RL64" s="29"/>
      <c r="RM64" s="29"/>
      <c r="RN64" s="29"/>
      <c r="RO64" s="29"/>
      <c r="RP64" s="29"/>
      <c r="RQ64" s="29"/>
      <c r="RR64" s="29"/>
      <c r="RS64" s="29"/>
      <c r="RT64" s="29"/>
      <c r="RU64" s="29"/>
      <c r="RV64" s="29"/>
      <c r="RW64" s="29"/>
      <c r="RX64" s="29"/>
      <c r="RY64" s="29"/>
      <c r="RZ64" s="29"/>
      <c r="SA64" s="29"/>
      <c r="SB64" s="29"/>
      <c r="SC64" s="29"/>
      <c r="SD64" s="29"/>
      <c r="SE64" s="29"/>
      <c r="SF64" s="29"/>
      <c r="SG64" s="29"/>
      <c r="SH64" s="29"/>
      <c r="SI64" s="29"/>
      <c r="SJ64" s="29"/>
      <c r="SK64" s="29"/>
      <c r="SL64" s="29"/>
      <c r="SM64" s="29"/>
      <c r="SN64" s="29"/>
      <c r="SO64" s="29"/>
      <c r="SP64" s="29"/>
      <c r="SQ64" s="29"/>
      <c r="SR64" s="29"/>
      <c r="SS64" s="29"/>
      <c r="ST64" s="29"/>
      <c r="SU64" s="29"/>
      <c r="SV64" s="29"/>
      <c r="SW64" s="29"/>
      <c r="SX64" s="29"/>
      <c r="SY64" s="29"/>
      <c r="SZ64" s="29"/>
      <c r="TA64" s="29"/>
      <c r="TB64" s="29"/>
      <c r="TC64" s="29"/>
      <c r="TD64" s="29"/>
      <c r="TE64" s="29"/>
      <c r="TF64" s="29"/>
      <c r="TG64" s="29"/>
      <c r="TH64" s="29"/>
      <c r="TI64" s="29"/>
      <c r="TJ64" s="29"/>
      <c r="TK64" s="29"/>
      <c r="TL64" s="29"/>
      <c r="TM64" s="29"/>
      <c r="TN64" s="29"/>
      <c r="TO64" s="29"/>
      <c r="TP64" s="29"/>
      <c r="TQ64" s="29"/>
      <c r="TR64" s="29"/>
      <c r="TS64" s="29"/>
      <c r="TT64" s="29"/>
      <c r="TU64" s="29"/>
      <c r="TV64" s="29"/>
      <c r="TW64" s="29"/>
      <c r="TX64" s="29"/>
      <c r="TY64" s="29"/>
      <c r="TZ64" s="29"/>
      <c r="UA64" s="29"/>
      <c r="UB64" s="29"/>
      <c r="UC64" s="29"/>
      <c r="UD64" s="29"/>
      <c r="UE64" s="29"/>
      <c r="UF64" s="29"/>
      <c r="UG64" s="29"/>
      <c r="UH64" s="29"/>
      <c r="UI64" s="29"/>
      <c r="UJ64" s="29"/>
      <c r="UK64" s="29"/>
      <c r="UL64" s="29"/>
      <c r="UM64" s="29"/>
      <c r="UN64" s="29"/>
      <c r="UO64" s="29"/>
      <c r="UP64" s="29"/>
      <c r="UQ64" s="29"/>
      <c r="UR64" s="29"/>
      <c r="US64" s="29"/>
      <c r="UT64" s="29"/>
      <c r="UU64" s="29"/>
      <c r="UV64" s="29"/>
      <c r="UW64" s="29"/>
      <c r="UX64" s="29"/>
      <c r="UY64" s="29"/>
      <c r="UZ64" s="29"/>
      <c r="VA64" s="29"/>
      <c r="VB64" s="29"/>
      <c r="VC64" s="29"/>
      <c r="VD64" s="29"/>
      <c r="VE64" s="29"/>
      <c r="VF64" s="29"/>
      <c r="VG64" s="29"/>
      <c r="VH64" s="29"/>
      <c r="VI64" s="29"/>
      <c r="VJ64" s="29"/>
      <c r="VK64" s="29"/>
      <c r="VL64" s="29"/>
      <c r="VM64" s="29"/>
      <c r="VN64" s="29"/>
      <c r="VO64" s="29"/>
      <c r="VP64" s="29"/>
      <c r="VQ64" s="29"/>
      <c r="VR64" s="29"/>
      <c r="VS64" s="29"/>
      <c r="VT64" s="29"/>
      <c r="VU64" s="29"/>
      <c r="VV64" s="29"/>
      <c r="VW64" s="29"/>
      <c r="VX64" s="29"/>
      <c r="VY64" s="29"/>
      <c r="VZ64" s="29"/>
      <c r="WA64" s="29"/>
      <c r="WB64" s="29"/>
      <c r="WC64" s="29"/>
      <c r="WD64" s="29"/>
      <c r="WE64" s="29"/>
      <c r="WF64" s="29"/>
      <c r="WG64" s="29"/>
      <c r="WH64" s="29"/>
      <c r="WI64" s="29"/>
      <c r="WJ64" s="29"/>
      <c r="WK64" s="29"/>
      <c r="WL64" s="29"/>
      <c r="WM64" s="29"/>
      <c r="WN64" s="29"/>
      <c r="WO64" s="29"/>
      <c r="WP64" s="29"/>
      <c r="WQ64" s="29"/>
      <c r="WR64" s="29"/>
      <c r="WS64" s="29"/>
      <c r="WT64" s="29"/>
      <c r="WU64" s="29"/>
      <c r="WV64" s="29"/>
      <c r="WW64" s="29"/>
      <c r="WX64" s="29"/>
      <c r="WY64" s="29"/>
      <c r="WZ64" s="29"/>
      <c r="XA64" s="29"/>
      <c r="XB64" s="29"/>
      <c r="XC64" s="29"/>
      <c r="XD64" s="29"/>
      <c r="XE64" s="29"/>
      <c r="XF64" s="29"/>
      <c r="XG64" s="29"/>
      <c r="XH64" s="29"/>
      <c r="XI64" s="29"/>
      <c r="XJ64" s="29"/>
      <c r="XK64" s="29"/>
      <c r="XL64" s="29"/>
      <c r="XM64" s="29"/>
      <c r="XN64" s="29"/>
      <c r="XO64" s="29"/>
      <c r="XP64" s="29"/>
      <c r="XQ64" s="29"/>
      <c r="XR64" s="29"/>
      <c r="XS64" s="29"/>
      <c r="XT64" s="29"/>
      <c r="XU64" s="29"/>
      <c r="XV64" s="29"/>
      <c r="XW64" s="29"/>
      <c r="XX64" s="29"/>
      <c r="XY64" s="29"/>
      <c r="XZ64" s="29"/>
      <c r="YA64" s="29"/>
      <c r="YB64" s="29"/>
      <c r="YC64" s="29"/>
      <c r="YD64" s="29"/>
      <c r="YE64" s="29"/>
      <c r="YF64" s="29"/>
      <c r="YG64" s="29"/>
      <c r="YH64" s="29"/>
      <c r="YI64" s="29"/>
      <c r="YJ64" s="29"/>
      <c r="YK64" s="29"/>
      <c r="YL64" s="29"/>
      <c r="YM64" s="29"/>
      <c r="YN64" s="29"/>
      <c r="YO64" s="29"/>
      <c r="YP64" s="29"/>
      <c r="YQ64" s="29"/>
      <c r="YR64" s="29"/>
      <c r="YS64" s="29"/>
      <c r="YT64" s="29"/>
      <c r="YU64" s="29"/>
      <c r="YV64" s="29"/>
      <c r="YW64" s="29"/>
      <c r="YX64" s="29"/>
      <c r="YY64" s="29"/>
      <c r="YZ64" s="29"/>
      <c r="ZA64" s="29"/>
      <c r="ZB64" s="29"/>
      <c r="ZC64" s="29"/>
      <c r="ZD64" s="29"/>
      <c r="ZE64" s="29"/>
      <c r="ZF64" s="29"/>
      <c r="ZG64" s="29"/>
      <c r="ZH64" s="29"/>
      <c r="ZI64" s="29"/>
      <c r="ZJ64" s="29"/>
      <c r="ZK64" s="29"/>
      <c r="ZL64" s="29"/>
      <c r="ZM64" s="29"/>
      <c r="ZN64" s="29"/>
      <c r="ZO64" s="29"/>
      <c r="ZP64" s="29"/>
      <c r="ZQ64" s="29"/>
      <c r="ZR64" s="29"/>
      <c r="ZS64" s="29"/>
      <c r="ZT64" s="29"/>
      <c r="ZU64" s="29"/>
      <c r="ZV64" s="29"/>
      <c r="ZW64" s="29"/>
      <c r="ZX64" s="29"/>
      <c r="ZY64" s="29"/>
      <c r="ZZ64" s="29"/>
      <c r="AAA64" s="29"/>
      <c r="AAB64" s="29"/>
      <c r="AAC64" s="29"/>
      <c r="AAD64" s="29"/>
      <c r="AAE64" s="29"/>
      <c r="AAF64" s="29"/>
      <c r="AAG64" s="29"/>
      <c r="AAH64" s="29"/>
      <c r="AAI64" s="29"/>
      <c r="AAJ64" s="29"/>
      <c r="AAK64" s="29"/>
      <c r="AAL64" s="29"/>
      <c r="AAM64" s="29"/>
      <c r="AAN64" s="29"/>
      <c r="AAO64" s="29"/>
      <c r="AAP64" s="29"/>
      <c r="AAQ64" s="29"/>
      <c r="AAR64" s="29"/>
      <c r="AAS64" s="29"/>
      <c r="AAT64" s="29"/>
      <c r="AAU64" s="29"/>
      <c r="AAV64" s="29"/>
      <c r="AAW64" s="29"/>
      <c r="AAX64" s="29"/>
      <c r="AAY64" s="29"/>
      <c r="AAZ64" s="29"/>
      <c r="ABA64" s="29"/>
      <c r="ABB64" s="29"/>
      <c r="ABC64" s="29"/>
      <c r="ABD64" s="29"/>
      <c r="ABE64" s="29"/>
      <c r="ABF64" s="29"/>
      <c r="ABG64" s="29"/>
      <c r="ABH64" s="29"/>
      <c r="ABI64" s="29"/>
      <c r="ABJ64" s="29"/>
      <c r="ABK64" s="29"/>
      <c r="ABL64" s="29"/>
      <c r="ABM64" s="29"/>
      <c r="ABN64" s="29"/>
      <c r="ABO64" s="29"/>
      <c r="ABP64" s="29"/>
      <c r="ABQ64" s="29"/>
      <c r="ABR64" s="29"/>
      <c r="ABS64" s="29"/>
      <c r="ABT64" s="29"/>
      <c r="ABU64" s="29"/>
      <c r="ABV64" s="29"/>
      <c r="ABW64" s="29"/>
      <c r="ABX64" s="29"/>
      <c r="ABY64" s="29"/>
      <c r="ABZ64" s="29"/>
      <c r="ACA64" s="29"/>
      <c r="ACB64" s="29"/>
      <c r="ACC64" s="29"/>
      <c r="ACD64" s="29"/>
      <c r="ACE64" s="29"/>
      <c r="ACF64" s="29"/>
      <c r="ACG64" s="29"/>
      <c r="ACH64" s="29"/>
      <c r="ACI64" s="29"/>
      <c r="ACJ64" s="29"/>
      <c r="ACK64" s="29"/>
      <c r="ACL64" s="29"/>
      <c r="ACM64" s="29"/>
      <c r="ACN64" s="29"/>
      <c r="ACO64" s="29"/>
      <c r="ACP64" s="29"/>
      <c r="ACQ64" s="29"/>
      <c r="ACR64" s="29"/>
      <c r="ACS64" s="29"/>
      <c r="ACT64" s="29"/>
      <c r="ACU64" s="29"/>
      <c r="ACV64" s="29"/>
      <c r="ACW64" s="29"/>
      <c r="ACX64" s="29"/>
      <c r="ACY64" s="29"/>
      <c r="ACZ64" s="29"/>
      <c r="ADA64" s="29"/>
      <c r="ADB64" s="29"/>
      <c r="ADC64" s="29"/>
      <c r="ADD64" s="29"/>
      <c r="ADE64" s="29"/>
      <c r="ADF64" s="29"/>
      <c r="ADG64" s="29"/>
      <c r="ADH64" s="29"/>
      <c r="ADI64" s="29"/>
      <c r="ADJ64" s="29"/>
      <c r="ADK64" s="29"/>
      <c r="ADL64" s="29"/>
      <c r="ADM64" s="29"/>
      <c r="ADN64" s="29"/>
      <c r="ADO64" s="29"/>
      <c r="ADP64" s="29"/>
      <c r="ADQ64" s="29"/>
      <c r="ADR64" s="29"/>
      <c r="ADS64" s="29"/>
      <c r="ADT64" s="29"/>
      <c r="ADU64" s="29"/>
      <c r="ADV64" s="29"/>
      <c r="ADW64" s="29"/>
      <c r="ADX64" s="29"/>
      <c r="ADY64" s="29"/>
      <c r="ADZ64" s="29"/>
      <c r="AEA64" s="29"/>
      <c r="AEB64" s="29"/>
      <c r="AEC64" s="29"/>
      <c r="AED64" s="29"/>
      <c r="AEE64" s="29"/>
      <c r="AEF64" s="29"/>
      <c r="AEG64" s="29"/>
      <c r="AEH64" s="29"/>
      <c r="AEI64" s="29"/>
      <c r="AEJ64" s="29"/>
      <c r="AEK64" s="29"/>
      <c r="AEL64" s="29"/>
      <c r="AEM64" s="29"/>
      <c r="AEN64" s="29"/>
      <c r="AEO64" s="29"/>
      <c r="AEP64" s="29"/>
      <c r="AEQ64" s="29"/>
      <c r="AER64" s="29"/>
      <c r="AES64" s="29"/>
      <c r="AET64" s="29"/>
      <c r="AEU64" s="29"/>
      <c r="AEV64" s="29"/>
      <c r="AEW64" s="29"/>
      <c r="AEX64" s="29"/>
      <c r="AEY64" s="29"/>
      <c r="AEZ64" s="29"/>
      <c r="AFA64" s="29"/>
      <c r="AFB64" s="29"/>
      <c r="AFC64" s="29"/>
      <c r="AFD64" s="29"/>
      <c r="AFE64" s="29"/>
      <c r="AFF64" s="29"/>
      <c r="AFG64" s="29"/>
      <c r="AFH64" s="29"/>
      <c r="AFI64" s="29"/>
      <c r="AFJ64" s="29"/>
      <c r="AFK64" s="29"/>
      <c r="AFL64" s="29"/>
      <c r="AFM64" s="29"/>
      <c r="AFN64" s="29"/>
      <c r="AFO64" s="29"/>
      <c r="AFP64" s="29"/>
      <c r="AFQ64" s="29"/>
      <c r="AFR64" s="29"/>
      <c r="AFS64" s="29"/>
      <c r="AFT64" s="29"/>
      <c r="AFU64" s="29"/>
      <c r="AFV64" s="29"/>
      <c r="AFW64" s="29"/>
      <c r="AFX64" s="29"/>
      <c r="AFY64" s="29"/>
      <c r="AFZ64" s="29"/>
      <c r="AGA64" s="29"/>
      <c r="AGB64" s="29"/>
      <c r="AGC64" s="29"/>
      <c r="AGD64" s="29"/>
      <c r="AGE64" s="29"/>
      <c r="AGF64" s="29"/>
      <c r="AGG64" s="29"/>
      <c r="AGH64" s="29"/>
      <c r="AGI64" s="29"/>
      <c r="AGJ64" s="29"/>
      <c r="AGK64" s="29"/>
      <c r="AGL64" s="29"/>
      <c r="AGM64" s="29"/>
      <c r="AGN64" s="29"/>
      <c r="AGO64" s="29"/>
      <c r="AGP64" s="29"/>
      <c r="AGQ64" s="29"/>
      <c r="AGR64" s="29"/>
      <c r="AGS64" s="29"/>
      <c r="AGT64" s="29"/>
      <c r="AGU64" s="29"/>
      <c r="AGV64" s="29"/>
      <c r="AGW64" s="29"/>
      <c r="AGX64" s="29"/>
      <c r="AGY64" s="29"/>
      <c r="AGZ64" s="29"/>
      <c r="AHA64" s="29"/>
      <c r="AHB64" s="29"/>
      <c r="AHC64" s="29"/>
      <c r="AHD64" s="29"/>
      <c r="AHE64" s="29"/>
      <c r="AHF64" s="29"/>
      <c r="AHG64" s="29"/>
      <c r="AHH64" s="29"/>
      <c r="AHI64" s="29"/>
      <c r="AHJ64" s="29"/>
      <c r="AHK64" s="29"/>
      <c r="AHL64" s="29"/>
      <c r="AHM64" s="29"/>
      <c r="AHN64" s="29"/>
      <c r="AHO64" s="29"/>
      <c r="AHP64" s="29"/>
      <c r="AHQ64" s="29"/>
      <c r="AHR64" s="29"/>
      <c r="AHS64" s="29"/>
      <c r="AHT64" s="29"/>
      <c r="AHU64" s="29"/>
      <c r="AHV64" s="29"/>
      <c r="AHW64" s="29"/>
      <c r="AHX64" s="29"/>
      <c r="AHY64" s="29"/>
      <c r="AHZ64" s="29"/>
      <c r="AIA64" s="29"/>
      <c r="AIB64" s="29"/>
      <c r="AIC64" s="29"/>
      <c r="AID64" s="29"/>
      <c r="AIE64" s="29"/>
      <c r="AIF64" s="29"/>
      <c r="AIG64" s="29"/>
      <c r="AIH64" s="29"/>
      <c r="AII64" s="29"/>
      <c r="AIJ64" s="29"/>
      <c r="AIK64" s="29"/>
      <c r="AIL64" s="29"/>
      <c r="AIM64" s="29"/>
      <c r="AIN64" s="29"/>
      <c r="AIO64" s="29"/>
      <c r="AIP64" s="29"/>
      <c r="AIQ64" s="29"/>
      <c r="AIR64" s="29"/>
      <c r="AIS64" s="29"/>
      <c r="AIT64" s="29"/>
      <c r="AIU64" s="29"/>
      <c r="AIV64" s="29"/>
      <c r="AIW64" s="29"/>
      <c r="AIX64" s="29"/>
      <c r="AIY64" s="29"/>
      <c r="AIZ64" s="29"/>
      <c r="AJA64" s="29"/>
      <c r="AJB64" s="29"/>
      <c r="AJC64" s="29"/>
      <c r="AJD64" s="29"/>
      <c r="AJE64" s="29"/>
      <c r="AJF64" s="29"/>
      <c r="AJG64" s="29"/>
      <c r="AJH64" s="29"/>
      <c r="AJI64" s="29"/>
      <c r="AJJ64" s="29"/>
      <c r="AJK64" s="29"/>
      <c r="AJL64" s="29"/>
      <c r="AJM64" s="29"/>
      <c r="AJN64" s="29"/>
      <c r="AJO64" s="29"/>
      <c r="AJP64" s="29"/>
      <c r="AJQ64" s="29"/>
      <c r="AJR64" s="29"/>
      <c r="AJS64" s="29"/>
      <c r="AJT64" s="29"/>
      <c r="AJU64" s="29"/>
      <c r="AJV64" s="29"/>
      <c r="AJW64" s="29"/>
      <c r="AJX64" s="29"/>
      <c r="AJY64" s="29"/>
      <c r="AJZ64" s="29"/>
      <c r="AKA64" s="29"/>
      <c r="AKB64" s="29"/>
      <c r="AKC64" s="29"/>
      <c r="AKD64" s="29"/>
      <c r="AKE64" s="29"/>
      <c r="AKF64" s="29"/>
      <c r="AKG64" s="29"/>
      <c r="AKH64" s="29"/>
      <c r="AKI64" s="29"/>
      <c r="AKJ64" s="29"/>
      <c r="AKK64" s="29"/>
      <c r="AKL64" s="29"/>
      <c r="AKM64" s="29"/>
      <c r="AKN64" s="29"/>
      <c r="AKO64" s="29"/>
      <c r="AKP64" s="29"/>
      <c r="AKQ64" s="29"/>
      <c r="AKR64" s="29"/>
      <c r="AKS64" s="29"/>
      <c r="AKT64" s="29"/>
      <c r="AKU64" s="29"/>
      <c r="AKV64" s="29"/>
      <c r="AKW64" s="29"/>
      <c r="AKX64" s="29"/>
      <c r="AKY64" s="29"/>
      <c r="AKZ64" s="29"/>
      <c r="ALA64" s="29"/>
      <c r="ALB64" s="29"/>
      <c r="ALC64" s="29"/>
      <c r="ALD64" s="29"/>
      <c r="ALE64" s="29"/>
      <c r="ALF64" s="29"/>
      <c r="ALG64" s="29"/>
      <c r="ALH64" s="29"/>
      <c r="ALI64" s="29"/>
      <c r="ALJ64" s="29"/>
      <c r="ALK64" s="29"/>
      <c r="ALL64" s="29"/>
      <c r="ALM64" s="29"/>
      <c r="ALN64" s="29"/>
      <c r="ALO64" s="29"/>
      <c r="ALP64" s="29"/>
      <c r="ALQ64" s="29"/>
      <c r="ALR64" s="29"/>
      <c r="ALS64" s="29"/>
      <c r="ALT64" s="29"/>
      <c r="ALU64" s="29"/>
      <c r="ALV64" s="29"/>
      <c r="ALW64" s="29"/>
      <c r="ALX64" s="29"/>
      <c r="ALY64" s="29"/>
      <c r="ALZ64" s="29"/>
      <c r="AMA64" s="29"/>
      <c r="AMB64" s="29"/>
      <c r="AMC64" s="29"/>
      <c r="AMD64" s="29"/>
    </row>
    <row r="65" spans="1:1018" s="28" customFormat="1" ht="126" x14ac:dyDescent="0.25">
      <c r="A65" s="13" t="s">
        <v>164</v>
      </c>
      <c r="B65" s="95" t="s">
        <v>412</v>
      </c>
      <c r="C65" s="112" t="s">
        <v>413</v>
      </c>
      <c r="D65" s="49" t="s">
        <v>33</v>
      </c>
      <c r="E65" s="49" t="s">
        <v>33</v>
      </c>
      <c r="F65" s="49" t="s">
        <v>33</v>
      </c>
      <c r="G65" s="62">
        <f t="shared" si="90"/>
        <v>0.48</v>
      </c>
      <c r="H65" s="62">
        <f t="shared" si="91"/>
        <v>0.48</v>
      </c>
      <c r="I65" s="49">
        <f t="shared" si="92"/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0.48</v>
      </c>
      <c r="Q65" s="62">
        <v>0</v>
      </c>
      <c r="R65" s="62">
        <f t="shared" si="93"/>
        <v>0.48</v>
      </c>
      <c r="S65" s="62" t="s">
        <v>33</v>
      </c>
      <c r="T65" s="62">
        <f t="shared" si="94"/>
        <v>-0.48</v>
      </c>
      <c r="U65" s="62" t="s">
        <v>33</v>
      </c>
      <c r="V65" s="44" t="s">
        <v>33</v>
      </c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31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  <c r="QR65" s="29"/>
      <c r="QS65" s="29"/>
      <c r="QT65" s="29"/>
      <c r="QU65" s="29"/>
      <c r="QV65" s="29"/>
      <c r="QW65" s="29"/>
      <c r="QX65" s="29"/>
      <c r="QY65" s="29"/>
      <c r="QZ65" s="29"/>
      <c r="RA65" s="29"/>
      <c r="RB65" s="29"/>
      <c r="RC65" s="29"/>
      <c r="RD65" s="29"/>
      <c r="RE65" s="29"/>
      <c r="RF65" s="29"/>
      <c r="RG65" s="29"/>
      <c r="RH65" s="29"/>
      <c r="RI65" s="29"/>
      <c r="RJ65" s="29"/>
      <c r="RK65" s="29"/>
      <c r="RL65" s="29"/>
      <c r="RM65" s="29"/>
      <c r="RN65" s="29"/>
      <c r="RO65" s="29"/>
      <c r="RP65" s="29"/>
      <c r="RQ65" s="29"/>
      <c r="RR65" s="29"/>
      <c r="RS65" s="29"/>
      <c r="RT65" s="29"/>
      <c r="RU65" s="29"/>
      <c r="RV65" s="29"/>
      <c r="RW65" s="29"/>
      <c r="RX65" s="29"/>
      <c r="RY65" s="29"/>
      <c r="RZ65" s="29"/>
      <c r="SA65" s="29"/>
      <c r="SB65" s="29"/>
      <c r="SC65" s="29"/>
      <c r="SD65" s="29"/>
      <c r="SE65" s="29"/>
      <c r="SF65" s="29"/>
      <c r="SG65" s="29"/>
      <c r="SH65" s="29"/>
      <c r="SI65" s="29"/>
      <c r="SJ65" s="29"/>
      <c r="SK65" s="29"/>
      <c r="SL65" s="29"/>
      <c r="SM65" s="29"/>
      <c r="SN65" s="29"/>
      <c r="SO65" s="29"/>
      <c r="SP65" s="29"/>
      <c r="SQ65" s="29"/>
      <c r="SR65" s="29"/>
      <c r="SS65" s="29"/>
      <c r="ST65" s="29"/>
      <c r="SU65" s="29"/>
      <c r="SV65" s="29"/>
      <c r="SW65" s="29"/>
      <c r="SX65" s="29"/>
      <c r="SY65" s="29"/>
      <c r="SZ65" s="29"/>
      <c r="TA65" s="29"/>
      <c r="TB65" s="29"/>
      <c r="TC65" s="29"/>
      <c r="TD65" s="29"/>
      <c r="TE65" s="29"/>
      <c r="TF65" s="29"/>
      <c r="TG65" s="29"/>
      <c r="TH65" s="29"/>
      <c r="TI65" s="29"/>
      <c r="TJ65" s="29"/>
      <c r="TK65" s="29"/>
      <c r="TL65" s="29"/>
      <c r="TM65" s="29"/>
      <c r="TN65" s="29"/>
      <c r="TO65" s="29"/>
      <c r="TP65" s="29"/>
      <c r="TQ65" s="29"/>
      <c r="TR65" s="29"/>
      <c r="TS65" s="29"/>
      <c r="TT65" s="29"/>
      <c r="TU65" s="29"/>
      <c r="TV65" s="29"/>
      <c r="TW65" s="29"/>
      <c r="TX65" s="29"/>
      <c r="TY65" s="29"/>
      <c r="TZ65" s="29"/>
      <c r="UA65" s="29"/>
      <c r="UB65" s="29"/>
      <c r="UC65" s="29"/>
      <c r="UD65" s="29"/>
      <c r="UE65" s="29"/>
      <c r="UF65" s="29"/>
      <c r="UG65" s="29"/>
      <c r="UH65" s="29"/>
      <c r="UI65" s="29"/>
      <c r="UJ65" s="29"/>
      <c r="UK65" s="29"/>
      <c r="UL65" s="29"/>
      <c r="UM65" s="29"/>
      <c r="UN65" s="29"/>
      <c r="UO65" s="29"/>
      <c r="UP65" s="29"/>
      <c r="UQ65" s="29"/>
      <c r="UR65" s="29"/>
      <c r="US65" s="29"/>
      <c r="UT65" s="29"/>
      <c r="UU65" s="29"/>
      <c r="UV65" s="29"/>
      <c r="UW65" s="29"/>
      <c r="UX65" s="29"/>
      <c r="UY65" s="29"/>
      <c r="UZ65" s="29"/>
      <c r="VA65" s="29"/>
      <c r="VB65" s="29"/>
      <c r="VC65" s="29"/>
      <c r="VD65" s="29"/>
      <c r="VE65" s="29"/>
      <c r="VF65" s="29"/>
      <c r="VG65" s="29"/>
      <c r="VH65" s="29"/>
      <c r="VI65" s="29"/>
      <c r="VJ65" s="29"/>
      <c r="VK65" s="29"/>
      <c r="VL65" s="29"/>
      <c r="VM65" s="29"/>
      <c r="VN65" s="29"/>
      <c r="VO65" s="29"/>
      <c r="VP65" s="29"/>
      <c r="VQ65" s="29"/>
      <c r="VR65" s="29"/>
      <c r="VS65" s="29"/>
      <c r="VT65" s="29"/>
      <c r="VU65" s="29"/>
      <c r="VV65" s="29"/>
      <c r="VW65" s="29"/>
      <c r="VX65" s="29"/>
      <c r="VY65" s="29"/>
      <c r="VZ65" s="29"/>
      <c r="WA65" s="29"/>
      <c r="WB65" s="29"/>
      <c r="WC65" s="29"/>
      <c r="WD65" s="29"/>
      <c r="WE65" s="29"/>
      <c r="WF65" s="29"/>
      <c r="WG65" s="29"/>
      <c r="WH65" s="29"/>
      <c r="WI65" s="29"/>
      <c r="WJ65" s="29"/>
      <c r="WK65" s="29"/>
      <c r="WL65" s="29"/>
      <c r="WM65" s="29"/>
      <c r="WN65" s="29"/>
      <c r="WO65" s="29"/>
      <c r="WP65" s="29"/>
      <c r="WQ65" s="29"/>
      <c r="WR65" s="29"/>
      <c r="WS65" s="29"/>
      <c r="WT65" s="29"/>
      <c r="WU65" s="29"/>
      <c r="WV65" s="29"/>
      <c r="WW65" s="29"/>
      <c r="WX65" s="29"/>
      <c r="WY65" s="29"/>
      <c r="WZ65" s="29"/>
      <c r="XA65" s="29"/>
      <c r="XB65" s="29"/>
      <c r="XC65" s="29"/>
      <c r="XD65" s="29"/>
      <c r="XE65" s="29"/>
      <c r="XF65" s="29"/>
      <c r="XG65" s="29"/>
      <c r="XH65" s="29"/>
      <c r="XI65" s="29"/>
      <c r="XJ65" s="29"/>
      <c r="XK65" s="29"/>
      <c r="XL65" s="29"/>
      <c r="XM65" s="29"/>
      <c r="XN65" s="29"/>
      <c r="XO65" s="29"/>
      <c r="XP65" s="29"/>
      <c r="XQ65" s="29"/>
      <c r="XR65" s="29"/>
      <c r="XS65" s="29"/>
      <c r="XT65" s="29"/>
      <c r="XU65" s="29"/>
      <c r="XV65" s="29"/>
      <c r="XW65" s="29"/>
      <c r="XX65" s="29"/>
      <c r="XY65" s="29"/>
      <c r="XZ65" s="29"/>
      <c r="YA65" s="29"/>
      <c r="YB65" s="29"/>
      <c r="YC65" s="29"/>
      <c r="YD65" s="29"/>
      <c r="YE65" s="29"/>
      <c r="YF65" s="29"/>
      <c r="YG65" s="29"/>
      <c r="YH65" s="29"/>
      <c r="YI65" s="29"/>
      <c r="YJ65" s="29"/>
      <c r="YK65" s="29"/>
      <c r="YL65" s="29"/>
      <c r="YM65" s="29"/>
      <c r="YN65" s="29"/>
      <c r="YO65" s="29"/>
      <c r="YP65" s="29"/>
      <c r="YQ65" s="29"/>
      <c r="YR65" s="29"/>
      <c r="YS65" s="29"/>
      <c r="YT65" s="29"/>
      <c r="YU65" s="29"/>
      <c r="YV65" s="29"/>
      <c r="YW65" s="29"/>
      <c r="YX65" s="29"/>
      <c r="YY65" s="29"/>
      <c r="YZ65" s="29"/>
      <c r="ZA65" s="29"/>
      <c r="ZB65" s="29"/>
      <c r="ZC65" s="29"/>
      <c r="ZD65" s="29"/>
      <c r="ZE65" s="29"/>
      <c r="ZF65" s="29"/>
      <c r="ZG65" s="29"/>
      <c r="ZH65" s="29"/>
      <c r="ZI65" s="29"/>
      <c r="ZJ65" s="29"/>
      <c r="ZK65" s="29"/>
      <c r="ZL65" s="29"/>
      <c r="ZM65" s="29"/>
      <c r="ZN65" s="29"/>
      <c r="ZO65" s="29"/>
      <c r="ZP65" s="29"/>
      <c r="ZQ65" s="29"/>
      <c r="ZR65" s="29"/>
      <c r="ZS65" s="29"/>
      <c r="ZT65" s="29"/>
      <c r="ZU65" s="29"/>
      <c r="ZV65" s="29"/>
      <c r="ZW65" s="29"/>
      <c r="ZX65" s="29"/>
      <c r="ZY65" s="29"/>
      <c r="ZZ65" s="29"/>
      <c r="AAA65" s="29"/>
      <c r="AAB65" s="29"/>
      <c r="AAC65" s="29"/>
      <c r="AAD65" s="29"/>
      <c r="AAE65" s="29"/>
      <c r="AAF65" s="29"/>
      <c r="AAG65" s="29"/>
      <c r="AAH65" s="29"/>
      <c r="AAI65" s="29"/>
      <c r="AAJ65" s="29"/>
      <c r="AAK65" s="29"/>
      <c r="AAL65" s="29"/>
      <c r="AAM65" s="29"/>
      <c r="AAN65" s="29"/>
      <c r="AAO65" s="29"/>
      <c r="AAP65" s="29"/>
      <c r="AAQ65" s="29"/>
      <c r="AAR65" s="29"/>
      <c r="AAS65" s="29"/>
      <c r="AAT65" s="29"/>
      <c r="AAU65" s="29"/>
      <c r="AAV65" s="29"/>
      <c r="AAW65" s="29"/>
      <c r="AAX65" s="29"/>
      <c r="AAY65" s="29"/>
      <c r="AAZ65" s="29"/>
      <c r="ABA65" s="29"/>
      <c r="ABB65" s="29"/>
      <c r="ABC65" s="29"/>
      <c r="ABD65" s="29"/>
      <c r="ABE65" s="29"/>
      <c r="ABF65" s="29"/>
      <c r="ABG65" s="29"/>
      <c r="ABH65" s="29"/>
      <c r="ABI65" s="29"/>
      <c r="ABJ65" s="29"/>
      <c r="ABK65" s="29"/>
      <c r="ABL65" s="29"/>
      <c r="ABM65" s="29"/>
      <c r="ABN65" s="29"/>
      <c r="ABO65" s="29"/>
      <c r="ABP65" s="29"/>
      <c r="ABQ65" s="29"/>
      <c r="ABR65" s="29"/>
      <c r="ABS65" s="29"/>
      <c r="ABT65" s="29"/>
      <c r="ABU65" s="29"/>
      <c r="ABV65" s="29"/>
      <c r="ABW65" s="29"/>
      <c r="ABX65" s="29"/>
      <c r="ABY65" s="29"/>
      <c r="ABZ65" s="29"/>
      <c r="ACA65" s="29"/>
      <c r="ACB65" s="29"/>
      <c r="ACC65" s="29"/>
      <c r="ACD65" s="29"/>
      <c r="ACE65" s="29"/>
      <c r="ACF65" s="29"/>
      <c r="ACG65" s="29"/>
      <c r="ACH65" s="29"/>
      <c r="ACI65" s="29"/>
      <c r="ACJ65" s="29"/>
      <c r="ACK65" s="29"/>
      <c r="ACL65" s="29"/>
      <c r="ACM65" s="29"/>
      <c r="ACN65" s="29"/>
      <c r="ACO65" s="29"/>
      <c r="ACP65" s="29"/>
      <c r="ACQ65" s="29"/>
      <c r="ACR65" s="29"/>
      <c r="ACS65" s="29"/>
      <c r="ACT65" s="29"/>
      <c r="ACU65" s="29"/>
      <c r="ACV65" s="29"/>
      <c r="ACW65" s="29"/>
      <c r="ACX65" s="29"/>
      <c r="ACY65" s="29"/>
      <c r="ACZ65" s="29"/>
      <c r="ADA65" s="29"/>
      <c r="ADB65" s="29"/>
      <c r="ADC65" s="29"/>
      <c r="ADD65" s="29"/>
      <c r="ADE65" s="29"/>
      <c r="ADF65" s="29"/>
      <c r="ADG65" s="29"/>
      <c r="ADH65" s="29"/>
      <c r="ADI65" s="29"/>
      <c r="ADJ65" s="29"/>
      <c r="ADK65" s="29"/>
      <c r="ADL65" s="29"/>
      <c r="ADM65" s="29"/>
      <c r="ADN65" s="29"/>
      <c r="ADO65" s="29"/>
      <c r="ADP65" s="29"/>
      <c r="ADQ65" s="29"/>
      <c r="ADR65" s="29"/>
      <c r="ADS65" s="29"/>
      <c r="ADT65" s="29"/>
      <c r="ADU65" s="29"/>
      <c r="ADV65" s="29"/>
      <c r="ADW65" s="29"/>
      <c r="ADX65" s="29"/>
      <c r="ADY65" s="29"/>
      <c r="ADZ65" s="29"/>
      <c r="AEA65" s="29"/>
      <c r="AEB65" s="29"/>
      <c r="AEC65" s="29"/>
      <c r="AED65" s="29"/>
      <c r="AEE65" s="29"/>
      <c r="AEF65" s="29"/>
      <c r="AEG65" s="29"/>
      <c r="AEH65" s="29"/>
      <c r="AEI65" s="29"/>
      <c r="AEJ65" s="29"/>
      <c r="AEK65" s="29"/>
      <c r="AEL65" s="29"/>
      <c r="AEM65" s="29"/>
      <c r="AEN65" s="29"/>
      <c r="AEO65" s="29"/>
      <c r="AEP65" s="29"/>
      <c r="AEQ65" s="29"/>
      <c r="AER65" s="29"/>
      <c r="AES65" s="29"/>
      <c r="AET65" s="29"/>
      <c r="AEU65" s="29"/>
      <c r="AEV65" s="29"/>
      <c r="AEW65" s="29"/>
      <c r="AEX65" s="29"/>
      <c r="AEY65" s="29"/>
      <c r="AEZ65" s="29"/>
      <c r="AFA65" s="29"/>
      <c r="AFB65" s="29"/>
      <c r="AFC65" s="29"/>
      <c r="AFD65" s="29"/>
      <c r="AFE65" s="29"/>
      <c r="AFF65" s="29"/>
      <c r="AFG65" s="29"/>
      <c r="AFH65" s="29"/>
      <c r="AFI65" s="29"/>
      <c r="AFJ65" s="29"/>
      <c r="AFK65" s="29"/>
      <c r="AFL65" s="29"/>
      <c r="AFM65" s="29"/>
      <c r="AFN65" s="29"/>
      <c r="AFO65" s="29"/>
      <c r="AFP65" s="29"/>
      <c r="AFQ65" s="29"/>
      <c r="AFR65" s="29"/>
      <c r="AFS65" s="29"/>
      <c r="AFT65" s="29"/>
      <c r="AFU65" s="29"/>
      <c r="AFV65" s="29"/>
      <c r="AFW65" s="29"/>
      <c r="AFX65" s="29"/>
      <c r="AFY65" s="29"/>
      <c r="AFZ65" s="29"/>
      <c r="AGA65" s="29"/>
      <c r="AGB65" s="29"/>
      <c r="AGC65" s="29"/>
      <c r="AGD65" s="29"/>
      <c r="AGE65" s="29"/>
      <c r="AGF65" s="29"/>
      <c r="AGG65" s="29"/>
      <c r="AGH65" s="29"/>
      <c r="AGI65" s="29"/>
      <c r="AGJ65" s="29"/>
      <c r="AGK65" s="29"/>
      <c r="AGL65" s="29"/>
      <c r="AGM65" s="29"/>
      <c r="AGN65" s="29"/>
      <c r="AGO65" s="29"/>
      <c r="AGP65" s="29"/>
      <c r="AGQ65" s="29"/>
      <c r="AGR65" s="29"/>
      <c r="AGS65" s="29"/>
      <c r="AGT65" s="29"/>
      <c r="AGU65" s="29"/>
      <c r="AGV65" s="29"/>
      <c r="AGW65" s="29"/>
      <c r="AGX65" s="29"/>
      <c r="AGY65" s="29"/>
      <c r="AGZ65" s="29"/>
      <c r="AHA65" s="29"/>
      <c r="AHB65" s="29"/>
      <c r="AHC65" s="29"/>
      <c r="AHD65" s="29"/>
      <c r="AHE65" s="29"/>
      <c r="AHF65" s="29"/>
      <c r="AHG65" s="29"/>
      <c r="AHH65" s="29"/>
      <c r="AHI65" s="29"/>
      <c r="AHJ65" s="29"/>
      <c r="AHK65" s="29"/>
      <c r="AHL65" s="29"/>
      <c r="AHM65" s="29"/>
      <c r="AHN65" s="29"/>
      <c r="AHO65" s="29"/>
      <c r="AHP65" s="29"/>
      <c r="AHQ65" s="29"/>
      <c r="AHR65" s="29"/>
      <c r="AHS65" s="29"/>
      <c r="AHT65" s="29"/>
      <c r="AHU65" s="29"/>
      <c r="AHV65" s="29"/>
      <c r="AHW65" s="29"/>
      <c r="AHX65" s="29"/>
      <c r="AHY65" s="29"/>
      <c r="AHZ65" s="29"/>
      <c r="AIA65" s="29"/>
      <c r="AIB65" s="29"/>
      <c r="AIC65" s="29"/>
      <c r="AID65" s="29"/>
      <c r="AIE65" s="29"/>
      <c r="AIF65" s="29"/>
      <c r="AIG65" s="29"/>
      <c r="AIH65" s="29"/>
      <c r="AII65" s="29"/>
      <c r="AIJ65" s="29"/>
      <c r="AIK65" s="29"/>
      <c r="AIL65" s="29"/>
      <c r="AIM65" s="29"/>
      <c r="AIN65" s="29"/>
      <c r="AIO65" s="29"/>
      <c r="AIP65" s="29"/>
      <c r="AIQ65" s="29"/>
      <c r="AIR65" s="29"/>
      <c r="AIS65" s="29"/>
      <c r="AIT65" s="29"/>
      <c r="AIU65" s="29"/>
      <c r="AIV65" s="29"/>
      <c r="AIW65" s="29"/>
      <c r="AIX65" s="29"/>
      <c r="AIY65" s="29"/>
      <c r="AIZ65" s="29"/>
      <c r="AJA65" s="29"/>
      <c r="AJB65" s="29"/>
      <c r="AJC65" s="29"/>
      <c r="AJD65" s="29"/>
      <c r="AJE65" s="29"/>
      <c r="AJF65" s="29"/>
      <c r="AJG65" s="29"/>
      <c r="AJH65" s="29"/>
      <c r="AJI65" s="29"/>
      <c r="AJJ65" s="29"/>
      <c r="AJK65" s="29"/>
      <c r="AJL65" s="29"/>
      <c r="AJM65" s="29"/>
      <c r="AJN65" s="29"/>
      <c r="AJO65" s="29"/>
      <c r="AJP65" s="29"/>
      <c r="AJQ65" s="29"/>
      <c r="AJR65" s="29"/>
      <c r="AJS65" s="29"/>
      <c r="AJT65" s="29"/>
      <c r="AJU65" s="29"/>
      <c r="AJV65" s="29"/>
      <c r="AJW65" s="29"/>
      <c r="AJX65" s="29"/>
      <c r="AJY65" s="29"/>
      <c r="AJZ65" s="29"/>
      <c r="AKA65" s="29"/>
      <c r="AKB65" s="29"/>
      <c r="AKC65" s="29"/>
      <c r="AKD65" s="29"/>
      <c r="AKE65" s="29"/>
      <c r="AKF65" s="29"/>
      <c r="AKG65" s="29"/>
      <c r="AKH65" s="29"/>
      <c r="AKI65" s="29"/>
      <c r="AKJ65" s="29"/>
      <c r="AKK65" s="29"/>
      <c r="AKL65" s="29"/>
      <c r="AKM65" s="29"/>
      <c r="AKN65" s="29"/>
      <c r="AKO65" s="29"/>
      <c r="AKP65" s="29"/>
      <c r="AKQ65" s="29"/>
      <c r="AKR65" s="29"/>
      <c r="AKS65" s="29"/>
      <c r="AKT65" s="29"/>
      <c r="AKU65" s="29"/>
      <c r="AKV65" s="29"/>
      <c r="AKW65" s="29"/>
      <c r="AKX65" s="29"/>
      <c r="AKY65" s="29"/>
      <c r="AKZ65" s="29"/>
      <c r="ALA65" s="29"/>
      <c r="ALB65" s="29"/>
      <c r="ALC65" s="29"/>
      <c r="ALD65" s="29"/>
      <c r="ALE65" s="29"/>
      <c r="ALF65" s="29"/>
      <c r="ALG65" s="29"/>
      <c r="ALH65" s="29"/>
      <c r="ALI65" s="29"/>
      <c r="ALJ65" s="29"/>
      <c r="ALK65" s="29"/>
      <c r="ALL65" s="29"/>
      <c r="ALM65" s="29"/>
      <c r="ALN65" s="29"/>
      <c r="ALO65" s="29"/>
      <c r="ALP65" s="29"/>
      <c r="ALQ65" s="29"/>
      <c r="ALR65" s="29"/>
      <c r="ALS65" s="29"/>
      <c r="ALT65" s="29"/>
      <c r="ALU65" s="29"/>
      <c r="ALV65" s="29"/>
      <c r="ALW65" s="29"/>
      <c r="ALX65" s="29"/>
      <c r="ALY65" s="29"/>
      <c r="ALZ65" s="29"/>
      <c r="AMA65" s="29"/>
      <c r="AMB65" s="29"/>
      <c r="AMC65" s="29"/>
      <c r="AMD65" s="29"/>
    </row>
    <row r="66" spans="1:1018" s="28" customFormat="1" ht="15.75" x14ac:dyDescent="0.25">
      <c r="A66" s="53" t="s">
        <v>183</v>
      </c>
      <c r="B66" s="54" t="s">
        <v>151</v>
      </c>
      <c r="C66" s="55" t="s">
        <v>32</v>
      </c>
      <c r="D66" s="64" t="s">
        <v>33</v>
      </c>
      <c r="E66" s="64" t="s">
        <v>33</v>
      </c>
      <c r="F66" s="64" t="s">
        <v>33</v>
      </c>
      <c r="G66" s="59">
        <f t="shared" si="82"/>
        <v>0</v>
      </c>
      <c r="H66" s="59">
        <f t="shared" si="83"/>
        <v>0</v>
      </c>
      <c r="I66" s="64">
        <f t="shared" si="84"/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f t="shared" si="88"/>
        <v>0</v>
      </c>
      <c r="S66" s="59" t="s">
        <v>33</v>
      </c>
      <c r="T66" s="59">
        <f t="shared" si="89"/>
        <v>0</v>
      </c>
      <c r="U66" s="59" t="s">
        <v>33</v>
      </c>
      <c r="V66" s="66" t="s">
        <v>33</v>
      </c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31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  <c r="QR66" s="29"/>
      <c r="QS66" s="29"/>
      <c r="QT66" s="29"/>
      <c r="QU66" s="29"/>
      <c r="QV66" s="29"/>
      <c r="QW66" s="29"/>
      <c r="QX66" s="29"/>
      <c r="QY66" s="29"/>
      <c r="QZ66" s="29"/>
      <c r="RA66" s="29"/>
      <c r="RB66" s="29"/>
      <c r="RC66" s="29"/>
      <c r="RD66" s="29"/>
      <c r="RE66" s="29"/>
      <c r="RF66" s="29"/>
      <c r="RG66" s="29"/>
      <c r="RH66" s="29"/>
      <c r="RI66" s="29"/>
      <c r="RJ66" s="29"/>
      <c r="RK66" s="29"/>
      <c r="RL66" s="29"/>
      <c r="RM66" s="29"/>
      <c r="RN66" s="29"/>
      <c r="RO66" s="29"/>
      <c r="RP66" s="29"/>
      <c r="RQ66" s="29"/>
      <c r="RR66" s="29"/>
      <c r="RS66" s="29"/>
      <c r="RT66" s="29"/>
      <c r="RU66" s="29"/>
      <c r="RV66" s="29"/>
      <c r="RW66" s="29"/>
      <c r="RX66" s="29"/>
      <c r="RY66" s="29"/>
      <c r="RZ66" s="29"/>
      <c r="SA66" s="29"/>
      <c r="SB66" s="29"/>
      <c r="SC66" s="29"/>
      <c r="SD66" s="29"/>
      <c r="SE66" s="29"/>
      <c r="SF66" s="29"/>
      <c r="SG66" s="29"/>
      <c r="SH66" s="29"/>
      <c r="SI66" s="29"/>
      <c r="SJ66" s="29"/>
      <c r="SK66" s="29"/>
      <c r="SL66" s="29"/>
      <c r="SM66" s="29"/>
      <c r="SN66" s="29"/>
      <c r="SO66" s="29"/>
      <c r="SP66" s="29"/>
      <c r="SQ66" s="29"/>
      <c r="SR66" s="29"/>
      <c r="SS66" s="29"/>
      <c r="ST66" s="29"/>
      <c r="SU66" s="29"/>
      <c r="SV66" s="29"/>
      <c r="SW66" s="29"/>
      <c r="SX66" s="29"/>
      <c r="SY66" s="29"/>
      <c r="SZ66" s="29"/>
      <c r="TA66" s="29"/>
      <c r="TB66" s="29"/>
      <c r="TC66" s="29"/>
      <c r="TD66" s="29"/>
      <c r="TE66" s="29"/>
      <c r="TF66" s="29"/>
      <c r="TG66" s="29"/>
      <c r="TH66" s="29"/>
      <c r="TI66" s="29"/>
      <c r="TJ66" s="29"/>
      <c r="TK66" s="29"/>
      <c r="TL66" s="29"/>
      <c r="TM66" s="29"/>
      <c r="TN66" s="29"/>
      <c r="TO66" s="29"/>
      <c r="TP66" s="29"/>
      <c r="TQ66" s="29"/>
      <c r="TR66" s="29"/>
      <c r="TS66" s="29"/>
      <c r="TT66" s="29"/>
      <c r="TU66" s="29"/>
      <c r="TV66" s="29"/>
      <c r="TW66" s="29"/>
      <c r="TX66" s="29"/>
      <c r="TY66" s="29"/>
      <c r="TZ66" s="29"/>
      <c r="UA66" s="29"/>
      <c r="UB66" s="29"/>
      <c r="UC66" s="29"/>
      <c r="UD66" s="29"/>
      <c r="UE66" s="29"/>
      <c r="UF66" s="29"/>
      <c r="UG66" s="29"/>
      <c r="UH66" s="29"/>
      <c r="UI66" s="29"/>
      <c r="UJ66" s="29"/>
      <c r="UK66" s="29"/>
      <c r="UL66" s="29"/>
      <c r="UM66" s="29"/>
      <c r="UN66" s="29"/>
      <c r="UO66" s="29"/>
      <c r="UP66" s="29"/>
      <c r="UQ66" s="29"/>
      <c r="UR66" s="29"/>
      <c r="US66" s="29"/>
      <c r="UT66" s="29"/>
      <c r="UU66" s="29"/>
      <c r="UV66" s="29"/>
      <c r="UW66" s="29"/>
      <c r="UX66" s="29"/>
      <c r="UY66" s="29"/>
      <c r="UZ66" s="29"/>
      <c r="VA66" s="29"/>
      <c r="VB66" s="29"/>
      <c r="VC66" s="29"/>
      <c r="VD66" s="29"/>
      <c r="VE66" s="29"/>
      <c r="VF66" s="29"/>
      <c r="VG66" s="29"/>
      <c r="VH66" s="29"/>
      <c r="VI66" s="29"/>
      <c r="VJ66" s="29"/>
      <c r="VK66" s="29"/>
      <c r="VL66" s="29"/>
      <c r="VM66" s="29"/>
      <c r="VN66" s="29"/>
      <c r="VO66" s="29"/>
      <c r="VP66" s="29"/>
      <c r="VQ66" s="29"/>
      <c r="VR66" s="29"/>
      <c r="VS66" s="29"/>
      <c r="VT66" s="29"/>
      <c r="VU66" s="29"/>
      <c r="VV66" s="29"/>
      <c r="VW66" s="29"/>
      <c r="VX66" s="29"/>
      <c r="VY66" s="29"/>
      <c r="VZ66" s="29"/>
      <c r="WA66" s="29"/>
      <c r="WB66" s="29"/>
      <c r="WC66" s="29"/>
      <c r="WD66" s="29"/>
      <c r="WE66" s="29"/>
      <c r="WF66" s="29"/>
      <c r="WG66" s="29"/>
      <c r="WH66" s="29"/>
      <c r="WI66" s="29"/>
      <c r="WJ66" s="29"/>
      <c r="WK66" s="29"/>
      <c r="WL66" s="29"/>
      <c r="WM66" s="29"/>
      <c r="WN66" s="29"/>
      <c r="WO66" s="29"/>
      <c r="WP66" s="29"/>
      <c r="WQ66" s="29"/>
      <c r="WR66" s="29"/>
      <c r="WS66" s="29"/>
      <c r="WT66" s="29"/>
      <c r="WU66" s="29"/>
      <c r="WV66" s="29"/>
      <c r="WW66" s="29"/>
      <c r="WX66" s="29"/>
      <c r="WY66" s="29"/>
      <c r="WZ66" s="29"/>
      <c r="XA66" s="29"/>
      <c r="XB66" s="29"/>
      <c r="XC66" s="29"/>
      <c r="XD66" s="29"/>
      <c r="XE66" s="29"/>
      <c r="XF66" s="29"/>
      <c r="XG66" s="29"/>
      <c r="XH66" s="29"/>
      <c r="XI66" s="29"/>
      <c r="XJ66" s="29"/>
      <c r="XK66" s="29"/>
      <c r="XL66" s="29"/>
      <c r="XM66" s="29"/>
      <c r="XN66" s="29"/>
      <c r="XO66" s="29"/>
      <c r="XP66" s="29"/>
      <c r="XQ66" s="29"/>
      <c r="XR66" s="29"/>
      <c r="XS66" s="29"/>
      <c r="XT66" s="29"/>
      <c r="XU66" s="29"/>
      <c r="XV66" s="29"/>
      <c r="XW66" s="29"/>
      <c r="XX66" s="29"/>
      <c r="XY66" s="29"/>
      <c r="XZ66" s="29"/>
      <c r="YA66" s="29"/>
      <c r="YB66" s="29"/>
      <c r="YC66" s="29"/>
      <c r="YD66" s="29"/>
      <c r="YE66" s="29"/>
      <c r="YF66" s="29"/>
      <c r="YG66" s="29"/>
      <c r="YH66" s="29"/>
      <c r="YI66" s="29"/>
      <c r="YJ66" s="29"/>
      <c r="YK66" s="29"/>
      <c r="YL66" s="29"/>
      <c r="YM66" s="29"/>
      <c r="YN66" s="29"/>
      <c r="YO66" s="29"/>
      <c r="YP66" s="29"/>
      <c r="YQ66" s="29"/>
      <c r="YR66" s="29"/>
      <c r="YS66" s="29"/>
      <c r="YT66" s="29"/>
      <c r="YU66" s="29"/>
      <c r="YV66" s="29"/>
      <c r="YW66" s="29"/>
      <c r="YX66" s="29"/>
      <c r="YY66" s="29"/>
      <c r="YZ66" s="29"/>
      <c r="ZA66" s="29"/>
      <c r="ZB66" s="29"/>
      <c r="ZC66" s="29"/>
      <c r="ZD66" s="29"/>
      <c r="ZE66" s="29"/>
      <c r="ZF66" s="29"/>
      <c r="ZG66" s="29"/>
      <c r="ZH66" s="29"/>
      <c r="ZI66" s="29"/>
      <c r="ZJ66" s="29"/>
      <c r="ZK66" s="29"/>
      <c r="ZL66" s="29"/>
      <c r="ZM66" s="29"/>
      <c r="ZN66" s="29"/>
      <c r="ZO66" s="29"/>
      <c r="ZP66" s="29"/>
      <c r="ZQ66" s="29"/>
      <c r="ZR66" s="29"/>
      <c r="ZS66" s="29"/>
      <c r="ZT66" s="29"/>
      <c r="ZU66" s="29"/>
      <c r="ZV66" s="29"/>
      <c r="ZW66" s="29"/>
      <c r="ZX66" s="29"/>
      <c r="ZY66" s="29"/>
      <c r="ZZ66" s="29"/>
      <c r="AAA66" s="29"/>
      <c r="AAB66" s="29"/>
      <c r="AAC66" s="29"/>
      <c r="AAD66" s="29"/>
      <c r="AAE66" s="29"/>
      <c r="AAF66" s="29"/>
      <c r="AAG66" s="29"/>
      <c r="AAH66" s="29"/>
      <c r="AAI66" s="29"/>
      <c r="AAJ66" s="29"/>
      <c r="AAK66" s="29"/>
      <c r="AAL66" s="29"/>
      <c r="AAM66" s="29"/>
      <c r="AAN66" s="29"/>
      <c r="AAO66" s="29"/>
      <c r="AAP66" s="29"/>
      <c r="AAQ66" s="29"/>
      <c r="AAR66" s="29"/>
      <c r="AAS66" s="29"/>
      <c r="AAT66" s="29"/>
      <c r="AAU66" s="29"/>
      <c r="AAV66" s="29"/>
      <c r="AAW66" s="29"/>
      <c r="AAX66" s="29"/>
      <c r="AAY66" s="29"/>
      <c r="AAZ66" s="29"/>
      <c r="ABA66" s="29"/>
      <c r="ABB66" s="29"/>
      <c r="ABC66" s="29"/>
      <c r="ABD66" s="29"/>
      <c r="ABE66" s="29"/>
      <c r="ABF66" s="29"/>
      <c r="ABG66" s="29"/>
      <c r="ABH66" s="29"/>
      <c r="ABI66" s="29"/>
      <c r="ABJ66" s="29"/>
      <c r="ABK66" s="29"/>
      <c r="ABL66" s="29"/>
      <c r="ABM66" s="29"/>
      <c r="ABN66" s="29"/>
      <c r="ABO66" s="29"/>
      <c r="ABP66" s="29"/>
      <c r="ABQ66" s="29"/>
      <c r="ABR66" s="29"/>
      <c r="ABS66" s="29"/>
      <c r="ABT66" s="29"/>
      <c r="ABU66" s="29"/>
      <c r="ABV66" s="29"/>
      <c r="ABW66" s="29"/>
      <c r="ABX66" s="29"/>
      <c r="ABY66" s="29"/>
      <c r="ABZ66" s="29"/>
      <c r="ACA66" s="29"/>
      <c r="ACB66" s="29"/>
      <c r="ACC66" s="29"/>
      <c r="ACD66" s="29"/>
      <c r="ACE66" s="29"/>
      <c r="ACF66" s="29"/>
      <c r="ACG66" s="29"/>
      <c r="ACH66" s="29"/>
      <c r="ACI66" s="29"/>
      <c r="ACJ66" s="29"/>
      <c r="ACK66" s="29"/>
      <c r="ACL66" s="29"/>
      <c r="ACM66" s="29"/>
      <c r="ACN66" s="29"/>
      <c r="ACO66" s="29"/>
      <c r="ACP66" s="29"/>
      <c r="ACQ66" s="29"/>
      <c r="ACR66" s="29"/>
      <c r="ACS66" s="29"/>
      <c r="ACT66" s="29"/>
      <c r="ACU66" s="29"/>
      <c r="ACV66" s="29"/>
      <c r="ACW66" s="29"/>
      <c r="ACX66" s="29"/>
      <c r="ACY66" s="29"/>
      <c r="ACZ66" s="29"/>
      <c r="ADA66" s="29"/>
      <c r="ADB66" s="29"/>
      <c r="ADC66" s="29"/>
      <c r="ADD66" s="29"/>
      <c r="ADE66" s="29"/>
      <c r="ADF66" s="29"/>
      <c r="ADG66" s="29"/>
      <c r="ADH66" s="29"/>
      <c r="ADI66" s="29"/>
      <c r="ADJ66" s="29"/>
      <c r="ADK66" s="29"/>
      <c r="ADL66" s="29"/>
      <c r="ADM66" s="29"/>
      <c r="ADN66" s="29"/>
      <c r="ADO66" s="29"/>
      <c r="ADP66" s="29"/>
      <c r="ADQ66" s="29"/>
      <c r="ADR66" s="29"/>
      <c r="ADS66" s="29"/>
      <c r="ADT66" s="29"/>
      <c r="ADU66" s="29"/>
      <c r="ADV66" s="29"/>
      <c r="ADW66" s="29"/>
      <c r="ADX66" s="29"/>
      <c r="ADY66" s="29"/>
      <c r="ADZ66" s="29"/>
      <c r="AEA66" s="29"/>
      <c r="AEB66" s="29"/>
      <c r="AEC66" s="29"/>
      <c r="AED66" s="29"/>
      <c r="AEE66" s="29"/>
      <c r="AEF66" s="29"/>
      <c r="AEG66" s="29"/>
      <c r="AEH66" s="29"/>
      <c r="AEI66" s="29"/>
      <c r="AEJ66" s="29"/>
      <c r="AEK66" s="29"/>
      <c r="AEL66" s="29"/>
      <c r="AEM66" s="29"/>
      <c r="AEN66" s="29"/>
      <c r="AEO66" s="29"/>
      <c r="AEP66" s="29"/>
      <c r="AEQ66" s="29"/>
      <c r="AER66" s="29"/>
      <c r="AES66" s="29"/>
      <c r="AET66" s="29"/>
      <c r="AEU66" s="29"/>
      <c r="AEV66" s="29"/>
      <c r="AEW66" s="29"/>
      <c r="AEX66" s="29"/>
      <c r="AEY66" s="29"/>
      <c r="AEZ66" s="29"/>
      <c r="AFA66" s="29"/>
      <c r="AFB66" s="29"/>
      <c r="AFC66" s="29"/>
      <c r="AFD66" s="29"/>
      <c r="AFE66" s="29"/>
      <c r="AFF66" s="29"/>
      <c r="AFG66" s="29"/>
      <c r="AFH66" s="29"/>
      <c r="AFI66" s="29"/>
      <c r="AFJ66" s="29"/>
      <c r="AFK66" s="29"/>
      <c r="AFL66" s="29"/>
      <c r="AFM66" s="29"/>
      <c r="AFN66" s="29"/>
      <c r="AFO66" s="29"/>
      <c r="AFP66" s="29"/>
      <c r="AFQ66" s="29"/>
      <c r="AFR66" s="29"/>
      <c r="AFS66" s="29"/>
      <c r="AFT66" s="29"/>
      <c r="AFU66" s="29"/>
      <c r="AFV66" s="29"/>
      <c r="AFW66" s="29"/>
      <c r="AFX66" s="29"/>
      <c r="AFY66" s="29"/>
      <c r="AFZ66" s="29"/>
      <c r="AGA66" s="29"/>
      <c r="AGB66" s="29"/>
      <c r="AGC66" s="29"/>
      <c r="AGD66" s="29"/>
      <c r="AGE66" s="29"/>
      <c r="AGF66" s="29"/>
      <c r="AGG66" s="29"/>
      <c r="AGH66" s="29"/>
      <c r="AGI66" s="29"/>
      <c r="AGJ66" s="29"/>
      <c r="AGK66" s="29"/>
      <c r="AGL66" s="29"/>
      <c r="AGM66" s="29"/>
      <c r="AGN66" s="29"/>
      <c r="AGO66" s="29"/>
      <c r="AGP66" s="29"/>
      <c r="AGQ66" s="29"/>
      <c r="AGR66" s="29"/>
      <c r="AGS66" s="29"/>
      <c r="AGT66" s="29"/>
      <c r="AGU66" s="29"/>
      <c r="AGV66" s="29"/>
      <c r="AGW66" s="29"/>
      <c r="AGX66" s="29"/>
      <c r="AGY66" s="29"/>
      <c r="AGZ66" s="29"/>
      <c r="AHA66" s="29"/>
      <c r="AHB66" s="29"/>
      <c r="AHC66" s="29"/>
      <c r="AHD66" s="29"/>
      <c r="AHE66" s="29"/>
      <c r="AHF66" s="29"/>
      <c r="AHG66" s="29"/>
      <c r="AHH66" s="29"/>
      <c r="AHI66" s="29"/>
      <c r="AHJ66" s="29"/>
      <c r="AHK66" s="29"/>
      <c r="AHL66" s="29"/>
      <c r="AHM66" s="29"/>
      <c r="AHN66" s="29"/>
      <c r="AHO66" s="29"/>
      <c r="AHP66" s="29"/>
      <c r="AHQ66" s="29"/>
      <c r="AHR66" s="29"/>
      <c r="AHS66" s="29"/>
      <c r="AHT66" s="29"/>
      <c r="AHU66" s="29"/>
      <c r="AHV66" s="29"/>
      <c r="AHW66" s="29"/>
      <c r="AHX66" s="29"/>
      <c r="AHY66" s="29"/>
      <c r="AHZ66" s="29"/>
      <c r="AIA66" s="29"/>
      <c r="AIB66" s="29"/>
      <c r="AIC66" s="29"/>
      <c r="AID66" s="29"/>
      <c r="AIE66" s="29"/>
      <c r="AIF66" s="29"/>
      <c r="AIG66" s="29"/>
      <c r="AIH66" s="29"/>
      <c r="AII66" s="29"/>
      <c r="AIJ66" s="29"/>
      <c r="AIK66" s="29"/>
      <c r="AIL66" s="29"/>
      <c r="AIM66" s="29"/>
      <c r="AIN66" s="29"/>
      <c r="AIO66" s="29"/>
      <c r="AIP66" s="29"/>
      <c r="AIQ66" s="29"/>
      <c r="AIR66" s="29"/>
      <c r="AIS66" s="29"/>
      <c r="AIT66" s="29"/>
      <c r="AIU66" s="29"/>
      <c r="AIV66" s="29"/>
      <c r="AIW66" s="29"/>
      <c r="AIX66" s="29"/>
      <c r="AIY66" s="29"/>
      <c r="AIZ66" s="29"/>
      <c r="AJA66" s="29"/>
      <c r="AJB66" s="29"/>
      <c r="AJC66" s="29"/>
      <c r="AJD66" s="29"/>
      <c r="AJE66" s="29"/>
      <c r="AJF66" s="29"/>
      <c r="AJG66" s="29"/>
      <c r="AJH66" s="29"/>
      <c r="AJI66" s="29"/>
      <c r="AJJ66" s="29"/>
      <c r="AJK66" s="29"/>
      <c r="AJL66" s="29"/>
      <c r="AJM66" s="29"/>
      <c r="AJN66" s="29"/>
      <c r="AJO66" s="29"/>
      <c r="AJP66" s="29"/>
      <c r="AJQ66" s="29"/>
      <c r="AJR66" s="29"/>
      <c r="AJS66" s="29"/>
      <c r="AJT66" s="29"/>
      <c r="AJU66" s="29"/>
      <c r="AJV66" s="29"/>
      <c r="AJW66" s="29"/>
      <c r="AJX66" s="29"/>
      <c r="AJY66" s="29"/>
      <c r="AJZ66" s="29"/>
      <c r="AKA66" s="29"/>
      <c r="AKB66" s="29"/>
      <c r="AKC66" s="29"/>
      <c r="AKD66" s="29"/>
      <c r="AKE66" s="29"/>
      <c r="AKF66" s="29"/>
      <c r="AKG66" s="29"/>
      <c r="AKH66" s="29"/>
      <c r="AKI66" s="29"/>
      <c r="AKJ66" s="29"/>
      <c r="AKK66" s="29"/>
      <c r="AKL66" s="29"/>
      <c r="AKM66" s="29"/>
      <c r="AKN66" s="29"/>
      <c r="AKO66" s="29"/>
      <c r="AKP66" s="29"/>
      <c r="AKQ66" s="29"/>
      <c r="AKR66" s="29"/>
      <c r="AKS66" s="29"/>
      <c r="AKT66" s="29"/>
      <c r="AKU66" s="29"/>
      <c r="AKV66" s="29"/>
      <c r="AKW66" s="29"/>
      <c r="AKX66" s="29"/>
      <c r="AKY66" s="29"/>
      <c r="AKZ66" s="29"/>
      <c r="ALA66" s="29"/>
      <c r="ALB66" s="29"/>
      <c r="ALC66" s="29"/>
      <c r="ALD66" s="29"/>
      <c r="ALE66" s="29"/>
      <c r="ALF66" s="29"/>
      <c r="ALG66" s="29"/>
      <c r="ALH66" s="29"/>
      <c r="ALI66" s="29"/>
      <c r="ALJ66" s="29"/>
      <c r="ALK66" s="29"/>
      <c r="ALL66" s="29"/>
      <c r="ALM66" s="29"/>
      <c r="ALN66" s="29"/>
      <c r="ALO66" s="29"/>
      <c r="ALP66" s="29"/>
      <c r="ALQ66" s="29"/>
      <c r="ALR66" s="29"/>
      <c r="ALS66" s="29"/>
      <c r="ALT66" s="29"/>
      <c r="ALU66" s="29"/>
      <c r="ALV66" s="29"/>
      <c r="ALW66" s="29"/>
      <c r="ALX66" s="29"/>
      <c r="ALY66" s="29"/>
      <c r="ALZ66" s="29"/>
      <c r="AMA66" s="29"/>
      <c r="AMB66" s="29"/>
      <c r="AMC66" s="29"/>
      <c r="AMD66" s="29"/>
    </row>
    <row r="67" spans="1:1018" s="28" customFormat="1" ht="15.75" x14ac:dyDescent="0.25">
      <c r="A67" s="53" t="s">
        <v>184</v>
      </c>
      <c r="B67" s="54" t="s">
        <v>157</v>
      </c>
      <c r="C67" s="55" t="s">
        <v>32</v>
      </c>
      <c r="D67" s="64" t="s">
        <v>33</v>
      </c>
      <c r="E67" s="64" t="s">
        <v>33</v>
      </c>
      <c r="F67" s="64" t="s">
        <v>33</v>
      </c>
      <c r="G67" s="59">
        <f t="shared" si="82"/>
        <v>29.68</v>
      </c>
      <c r="H67" s="59">
        <f t="shared" si="83"/>
        <v>29.68</v>
      </c>
      <c r="I67" s="64">
        <f t="shared" si="84"/>
        <v>0.99296269000000004</v>
      </c>
      <c r="J67" s="59">
        <f t="shared" ref="J67:O67" si="95">SUM(J68:J74)</f>
        <v>0</v>
      </c>
      <c r="K67" s="59">
        <f t="shared" si="95"/>
        <v>0</v>
      </c>
      <c r="L67" s="59">
        <f t="shared" si="95"/>
        <v>0</v>
      </c>
      <c r="M67" s="59">
        <f t="shared" si="95"/>
        <v>0</v>
      </c>
      <c r="N67" s="59">
        <f t="shared" si="95"/>
        <v>0</v>
      </c>
      <c r="O67" s="59">
        <f t="shared" si="95"/>
        <v>0.99296269000000004</v>
      </c>
      <c r="P67" s="59">
        <f t="shared" ref="P67:Q67" si="96">SUM(P68:P74)</f>
        <v>29.68</v>
      </c>
      <c r="Q67" s="59">
        <f t="shared" si="96"/>
        <v>0</v>
      </c>
      <c r="R67" s="59">
        <f t="shared" si="88"/>
        <v>28.687037310000001</v>
      </c>
      <c r="S67" s="59" t="s">
        <v>33</v>
      </c>
      <c r="T67" s="59">
        <f t="shared" si="89"/>
        <v>-28.687037310000001</v>
      </c>
      <c r="U67" s="59" t="s">
        <v>33</v>
      </c>
      <c r="V67" s="66" t="s">
        <v>33</v>
      </c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31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</row>
    <row r="68" spans="1:1018" s="28" customFormat="1" ht="94.5" x14ac:dyDescent="0.25">
      <c r="A68" s="13" t="s">
        <v>184</v>
      </c>
      <c r="B68" s="96" t="s">
        <v>414</v>
      </c>
      <c r="C68" s="112" t="s">
        <v>186</v>
      </c>
      <c r="D68" s="49" t="s">
        <v>33</v>
      </c>
      <c r="E68" s="49" t="s">
        <v>33</v>
      </c>
      <c r="F68" s="49" t="s">
        <v>33</v>
      </c>
      <c r="G68" s="62">
        <f t="shared" si="82"/>
        <v>2.2999999999999998</v>
      </c>
      <c r="H68" s="62">
        <f t="shared" si="83"/>
        <v>2.2999999999999998</v>
      </c>
      <c r="I68" s="49">
        <f t="shared" si="84"/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2.2999999999999998</v>
      </c>
      <c r="Q68" s="62">
        <v>0</v>
      </c>
      <c r="R68" s="62">
        <f t="shared" si="88"/>
        <v>2.2999999999999998</v>
      </c>
      <c r="S68" s="62" t="s">
        <v>33</v>
      </c>
      <c r="T68" s="62">
        <f t="shared" si="89"/>
        <v>-2.2999999999999998</v>
      </c>
      <c r="U68" s="62" t="s">
        <v>33</v>
      </c>
      <c r="V68" s="44" t="s">
        <v>33</v>
      </c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31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  <c r="QR68" s="29"/>
      <c r="QS68" s="29"/>
      <c r="QT68" s="29"/>
      <c r="QU68" s="29"/>
      <c r="QV68" s="29"/>
      <c r="QW68" s="29"/>
      <c r="QX68" s="29"/>
      <c r="QY68" s="29"/>
      <c r="QZ68" s="29"/>
      <c r="RA68" s="29"/>
      <c r="RB68" s="29"/>
      <c r="RC68" s="29"/>
      <c r="RD68" s="29"/>
      <c r="RE68" s="29"/>
      <c r="RF68" s="29"/>
      <c r="RG68" s="29"/>
      <c r="RH68" s="29"/>
      <c r="RI68" s="29"/>
      <c r="RJ68" s="29"/>
      <c r="RK68" s="29"/>
      <c r="RL68" s="29"/>
      <c r="RM68" s="29"/>
      <c r="RN68" s="29"/>
      <c r="RO68" s="29"/>
      <c r="RP68" s="29"/>
      <c r="RQ68" s="29"/>
      <c r="RR68" s="29"/>
      <c r="RS68" s="29"/>
      <c r="RT68" s="29"/>
      <c r="RU68" s="29"/>
      <c r="RV68" s="29"/>
      <c r="RW68" s="29"/>
      <c r="RX68" s="29"/>
      <c r="RY68" s="29"/>
      <c r="RZ68" s="29"/>
      <c r="SA68" s="29"/>
      <c r="SB68" s="29"/>
      <c r="SC68" s="29"/>
      <c r="SD68" s="29"/>
      <c r="SE68" s="29"/>
      <c r="SF68" s="29"/>
      <c r="SG68" s="29"/>
      <c r="SH68" s="29"/>
      <c r="SI68" s="29"/>
      <c r="SJ68" s="29"/>
      <c r="SK68" s="29"/>
      <c r="SL68" s="29"/>
      <c r="SM68" s="29"/>
      <c r="SN68" s="29"/>
      <c r="SO68" s="29"/>
      <c r="SP68" s="29"/>
      <c r="SQ68" s="29"/>
      <c r="SR68" s="29"/>
      <c r="SS68" s="29"/>
      <c r="ST68" s="29"/>
      <c r="SU68" s="29"/>
      <c r="SV68" s="29"/>
      <c r="SW68" s="29"/>
      <c r="SX68" s="29"/>
      <c r="SY68" s="29"/>
      <c r="SZ68" s="29"/>
      <c r="TA68" s="29"/>
      <c r="TB68" s="29"/>
      <c r="TC68" s="29"/>
      <c r="TD68" s="29"/>
      <c r="TE68" s="29"/>
      <c r="TF68" s="29"/>
      <c r="TG68" s="29"/>
      <c r="TH68" s="29"/>
      <c r="TI68" s="29"/>
      <c r="TJ68" s="29"/>
      <c r="TK68" s="29"/>
      <c r="TL68" s="29"/>
      <c r="TM68" s="29"/>
      <c r="TN68" s="29"/>
      <c r="TO68" s="29"/>
      <c r="TP68" s="29"/>
      <c r="TQ68" s="29"/>
      <c r="TR68" s="29"/>
      <c r="TS68" s="29"/>
      <c r="TT68" s="29"/>
      <c r="TU68" s="29"/>
      <c r="TV68" s="29"/>
      <c r="TW68" s="29"/>
      <c r="TX68" s="29"/>
      <c r="TY68" s="29"/>
      <c r="TZ68" s="29"/>
      <c r="UA68" s="29"/>
      <c r="UB68" s="29"/>
      <c r="UC68" s="29"/>
      <c r="UD68" s="29"/>
      <c r="UE68" s="29"/>
      <c r="UF68" s="29"/>
      <c r="UG68" s="29"/>
      <c r="UH68" s="29"/>
      <c r="UI68" s="29"/>
      <c r="UJ68" s="29"/>
      <c r="UK68" s="29"/>
      <c r="UL68" s="29"/>
      <c r="UM68" s="29"/>
      <c r="UN68" s="29"/>
      <c r="UO68" s="29"/>
      <c r="UP68" s="29"/>
      <c r="UQ68" s="29"/>
      <c r="UR68" s="29"/>
      <c r="US68" s="29"/>
      <c r="UT68" s="29"/>
      <c r="UU68" s="29"/>
      <c r="UV68" s="29"/>
      <c r="UW68" s="29"/>
      <c r="UX68" s="29"/>
      <c r="UY68" s="29"/>
      <c r="UZ68" s="29"/>
      <c r="VA68" s="29"/>
      <c r="VB68" s="29"/>
      <c r="VC68" s="29"/>
      <c r="VD68" s="29"/>
      <c r="VE68" s="29"/>
      <c r="VF68" s="29"/>
      <c r="VG68" s="29"/>
      <c r="VH68" s="29"/>
      <c r="VI68" s="29"/>
      <c r="VJ68" s="29"/>
      <c r="VK68" s="29"/>
      <c r="VL68" s="29"/>
      <c r="VM68" s="29"/>
      <c r="VN68" s="29"/>
      <c r="VO68" s="29"/>
      <c r="VP68" s="29"/>
      <c r="VQ68" s="29"/>
      <c r="VR68" s="29"/>
      <c r="VS68" s="29"/>
      <c r="VT68" s="29"/>
      <c r="VU68" s="29"/>
      <c r="VV68" s="29"/>
      <c r="VW68" s="29"/>
      <c r="VX68" s="29"/>
      <c r="VY68" s="29"/>
      <c r="VZ68" s="29"/>
      <c r="WA68" s="29"/>
      <c r="WB68" s="29"/>
      <c r="WC68" s="29"/>
      <c r="WD68" s="29"/>
      <c r="WE68" s="29"/>
      <c r="WF68" s="29"/>
      <c r="WG68" s="29"/>
      <c r="WH68" s="29"/>
      <c r="WI68" s="29"/>
      <c r="WJ68" s="29"/>
      <c r="WK68" s="29"/>
      <c r="WL68" s="29"/>
      <c r="WM68" s="29"/>
      <c r="WN68" s="29"/>
      <c r="WO68" s="29"/>
      <c r="WP68" s="29"/>
      <c r="WQ68" s="29"/>
      <c r="WR68" s="29"/>
      <c r="WS68" s="29"/>
      <c r="WT68" s="29"/>
      <c r="WU68" s="29"/>
      <c r="WV68" s="29"/>
      <c r="WW68" s="29"/>
      <c r="WX68" s="29"/>
      <c r="WY68" s="29"/>
      <c r="WZ68" s="29"/>
      <c r="XA68" s="29"/>
      <c r="XB68" s="29"/>
      <c r="XC68" s="29"/>
      <c r="XD68" s="29"/>
      <c r="XE68" s="29"/>
      <c r="XF68" s="29"/>
      <c r="XG68" s="29"/>
      <c r="XH68" s="29"/>
      <c r="XI68" s="29"/>
      <c r="XJ68" s="29"/>
      <c r="XK68" s="29"/>
      <c r="XL68" s="29"/>
      <c r="XM68" s="29"/>
      <c r="XN68" s="29"/>
      <c r="XO68" s="29"/>
      <c r="XP68" s="29"/>
      <c r="XQ68" s="29"/>
      <c r="XR68" s="29"/>
      <c r="XS68" s="29"/>
      <c r="XT68" s="29"/>
      <c r="XU68" s="29"/>
      <c r="XV68" s="29"/>
      <c r="XW68" s="29"/>
      <c r="XX68" s="29"/>
      <c r="XY68" s="29"/>
      <c r="XZ68" s="29"/>
      <c r="YA68" s="29"/>
      <c r="YB68" s="29"/>
      <c r="YC68" s="29"/>
      <c r="YD68" s="29"/>
      <c r="YE68" s="29"/>
      <c r="YF68" s="29"/>
      <c r="YG68" s="29"/>
      <c r="YH68" s="29"/>
      <c r="YI68" s="29"/>
      <c r="YJ68" s="29"/>
      <c r="YK68" s="29"/>
      <c r="YL68" s="29"/>
      <c r="YM68" s="29"/>
      <c r="YN68" s="29"/>
      <c r="YO68" s="29"/>
      <c r="YP68" s="29"/>
      <c r="YQ68" s="29"/>
      <c r="YR68" s="29"/>
      <c r="YS68" s="29"/>
      <c r="YT68" s="29"/>
      <c r="YU68" s="29"/>
      <c r="YV68" s="29"/>
      <c r="YW68" s="29"/>
      <c r="YX68" s="29"/>
      <c r="YY68" s="29"/>
      <c r="YZ68" s="29"/>
      <c r="ZA68" s="29"/>
      <c r="ZB68" s="29"/>
      <c r="ZC68" s="29"/>
      <c r="ZD68" s="29"/>
      <c r="ZE68" s="29"/>
      <c r="ZF68" s="29"/>
      <c r="ZG68" s="29"/>
      <c r="ZH68" s="29"/>
      <c r="ZI68" s="29"/>
      <c r="ZJ68" s="29"/>
      <c r="ZK68" s="29"/>
      <c r="ZL68" s="29"/>
      <c r="ZM68" s="29"/>
      <c r="ZN68" s="29"/>
      <c r="ZO68" s="29"/>
      <c r="ZP68" s="29"/>
      <c r="ZQ68" s="29"/>
      <c r="ZR68" s="29"/>
      <c r="ZS68" s="29"/>
      <c r="ZT68" s="29"/>
      <c r="ZU68" s="29"/>
      <c r="ZV68" s="29"/>
      <c r="ZW68" s="29"/>
      <c r="ZX68" s="29"/>
      <c r="ZY68" s="29"/>
      <c r="ZZ68" s="29"/>
      <c r="AAA68" s="29"/>
      <c r="AAB68" s="29"/>
      <c r="AAC68" s="29"/>
      <c r="AAD68" s="29"/>
      <c r="AAE68" s="29"/>
      <c r="AAF68" s="29"/>
      <c r="AAG68" s="29"/>
      <c r="AAH68" s="29"/>
      <c r="AAI68" s="29"/>
      <c r="AAJ68" s="29"/>
      <c r="AAK68" s="29"/>
      <c r="AAL68" s="29"/>
      <c r="AAM68" s="29"/>
      <c r="AAN68" s="29"/>
      <c r="AAO68" s="29"/>
      <c r="AAP68" s="29"/>
      <c r="AAQ68" s="29"/>
      <c r="AAR68" s="29"/>
      <c r="AAS68" s="29"/>
      <c r="AAT68" s="29"/>
      <c r="AAU68" s="29"/>
      <c r="AAV68" s="29"/>
      <c r="AAW68" s="29"/>
      <c r="AAX68" s="29"/>
      <c r="AAY68" s="29"/>
      <c r="AAZ68" s="29"/>
      <c r="ABA68" s="29"/>
      <c r="ABB68" s="29"/>
      <c r="ABC68" s="29"/>
      <c r="ABD68" s="29"/>
      <c r="ABE68" s="29"/>
      <c r="ABF68" s="29"/>
      <c r="ABG68" s="29"/>
      <c r="ABH68" s="29"/>
      <c r="ABI68" s="29"/>
      <c r="ABJ68" s="29"/>
      <c r="ABK68" s="29"/>
      <c r="ABL68" s="29"/>
      <c r="ABM68" s="29"/>
      <c r="ABN68" s="29"/>
      <c r="ABO68" s="29"/>
      <c r="ABP68" s="29"/>
      <c r="ABQ68" s="29"/>
      <c r="ABR68" s="29"/>
      <c r="ABS68" s="29"/>
      <c r="ABT68" s="29"/>
      <c r="ABU68" s="29"/>
      <c r="ABV68" s="29"/>
      <c r="ABW68" s="29"/>
      <c r="ABX68" s="29"/>
      <c r="ABY68" s="29"/>
      <c r="ABZ68" s="29"/>
      <c r="ACA68" s="29"/>
      <c r="ACB68" s="29"/>
      <c r="ACC68" s="29"/>
      <c r="ACD68" s="29"/>
      <c r="ACE68" s="29"/>
      <c r="ACF68" s="29"/>
      <c r="ACG68" s="29"/>
      <c r="ACH68" s="29"/>
      <c r="ACI68" s="29"/>
      <c r="ACJ68" s="29"/>
      <c r="ACK68" s="29"/>
      <c r="ACL68" s="29"/>
      <c r="ACM68" s="29"/>
      <c r="ACN68" s="29"/>
      <c r="ACO68" s="29"/>
      <c r="ACP68" s="29"/>
      <c r="ACQ68" s="29"/>
      <c r="ACR68" s="29"/>
      <c r="ACS68" s="29"/>
      <c r="ACT68" s="29"/>
      <c r="ACU68" s="29"/>
      <c r="ACV68" s="29"/>
      <c r="ACW68" s="29"/>
      <c r="ACX68" s="29"/>
      <c r="ACY68" s="29"/>
      <c r="ACZ68" s="29"/>
      <c r="ADA68" s="29"/>
      <c r="ADB68" s="29"/>
      <c r="ADC68" s="29"/>
      <c r="ADD68" s="29"/>
      <c r="ADE68" s="29"/>
      <c r="ADF68" s="29"/>
      <c r="ADG68" s="29"/>
      <c r="ADH68" s="29"/>
      <c r="ADI68" s="29"/>
      <c r="ADJ68" s="29"/>
      <c r="ADK68" s="29"/>
      <c r="ADL68" s="29"/>
      <c r="ADM68" s="29"/>
      <c r="ADN68" s="29"/>
      <c r="ADO68" s="29"/>
      <c r="ADP68" s="29"/>
      <c r="ADQ68" s="29"/>
      <c r="ADR68" s="29"/>
      <c r="ADS68" s="29"/>
      <c r="ADT68" s="29"/>
      <c r="ADU68" s="29"/>
      <c r="ADV68" s="29"/>
      <c r="ADW68" s="29"/>
      <c r="ADX68" s="29"/>
      <c r="ADY68" s="29"/>
      <c r="ADZ68" s="29"/>
      <c r="AEA68" s="29"/>
      <c r="AEB68" s="29"/>
      <c r="AEC68" s="29"/>
      <c r="AED68" s="29"/>
      <c r="AEE68" s="29"/>
      <c r="AEF68" s="29"/>
      <c r="AEG68" s="29"/>
      <c r="AEH68" s="29"/>
      <c r="AEI68" s="29"/>
      <c r="AEJ68" s="29"/>
      <c r="AEK68" s="29"/>
      <c r="AEL68" s="29"/>
      <c r="AEM68" s="29"/>
      <c r="AEN68" s="29"/>
      <c r="AEO68" s="29"/>
      <c r="AEP68" s="29"/>
      <c r="AEQ68" s="29"/>
      <c r="AER68" s="29"/>
      <c r="AES68" s="29"/>
      <c r="AET68" s="29"/>
      <c r="AEU68" s="29"/>
      <c r="AEV68" s="29"/>
      <c r="AEW68" s="29"/>
      <c r="AEX68" s="29"/>
      <c r="AEY68" s="29"/>
      <c r="AEZ68" s="29"/>
      <c r="AFA68" s="29"/>
      <c r="AFB68" s="29"/>
      <c r="AFC68" s="29"/>
      <c r="AFD68" s="29"/>
      <c r="AFE68" s="29"/>
      <c r="AFF68" s="29"/>
      <c r="AFG68" s="29"/>
      <c r="AFH68" s="29"/>
      <c r="AFI68" s="29"/>
      <c r="AFJ68" s="29"/>
      <c r="AFK68" s="29"/>
      <c r="AFL68" s="29"/>
      <c r="AFM68" s="29"/>
      <c r="AFN68" s="29"/>
      <c r="AFO68" s="29"/>
      <c r="AFP68" s="29"/>
      <c r="AFQ68" s="29"/>
      <c r="AFR68" s="29"/>
      <c r="AFS68" s="29"/>
      <c r="AFT68" s="29"/>
      <c r="AFU68" s="29"/>
      <c r="AFV68" s="29"/>
      <c r="AFW68" s="29"/>
      <c r="AFX68" s="29"/>
      <c r="AFY68" s="29"/>
      <c r="AFZ68" s="29"/>
      <c r="AGA68" s="29"/>
      <c r="AGB68" s="29"/>
      <c r="AGC68" s="29"/>
      <c r="AGD68" s="29"/>
      <c r="AGE68" s="29"/>
      <c r="AGF68" s="29"/>
      <c r="AGG68" s="29"/>
      <c r="AGH68" s="29"/>
      <c r="AGI68" s="29"/>
      <c r="AGJ68" s="29"/>
      <c r="AGK68" s="29"/>
      <c r="AGL68" s="29"/>
      <c r="AGM68" s="29"/>
      <c r="AGN68" s="29"/>
      <c r="AGO68" s="29"/>
      <c r="AGP68" s="29"/>
      <c r="AGQ68" s="29"/>
      <c r="AGR68" s="29"/>
      <c r="AGS68" s="29"/>
      <c r="AGT68" s="29"/>
      <c r="AGU68" s="29"/>
      <c r="AGV68" s="29"/>
      <c r="AGW68" s="29"/>
      <c r="AGX68" s="29"/>
      <c r="AGY68" s="29"/>
      <c r="AGZ68" s="29"/>
      <c r="AHA68" s="29"/>
      <c r="AHB68" s="29"/>
      <c r="AHC68" s="29"/>
      <c r="AHD68" s="29"/>
      <c r="AHE68" s="29"/>
      <c r="AHF68" s="29"/>
      <c r="AHG68" s="29"/>
      <c r="AHH68" s="29"/>
      <c r="AHI68" s="29"/>
      <c r="AHJ68" s="29"/>
      <c r="AHK68" s="29"/>
      <c r="AHL68" s="29"/>
      <c r="AHM68" s="29"/>
      <c r="AHN68" s="29"/>
      <c r="AHO68" s="29"/>
      <c r="AHP68" s="29"/>
      <c r="AHQ68" s="29"/>
      <c r="AHR68" s="29"/>
      <c r="AHS68" s="29"/>
      <c r="AHT68" s="29"/>
      <c r="AHU68" s="29"/>
      <c r="AHV68" s="29"/>
      <c r="AHW68" s="29"/>
      <c r="AHX68" s="29"/>
      <c r="AHY68" s="29"/>
      <c r="AHZ68" s="29"/>
      <c r="AIA68" s="29"/>
      <c r="AIB68" s="29"/>
      <c r="AIC68" s="29"/>
      <c r="AID68" s="29"/>
      <c r="AIE68" s="29"/>
      <c r="AIF68" s="29"/>
      <c r="AIG68" s="29"/>
      <c r="AIH68" s="29"/>
      <c r="AII68" s="29"/>
      <c r="AIJ68" s="29"/>
      <c r="AIK68" s="29"/>
      <c r="AIL68" s="29"/>
      <c r="AIM68" s="29"/>
      <c r="AIN68" s="29"/>
      <c r="AIO68" s="29"/>
      <c r="AIP68" s="29"/>
      <c r="AIQ68" s="29"/>
      <c r="AIR68" s="29"/>
      <c r="AIS68" s="29"/>
      <c r="AIT68" s="29"/>
      <c r="AIU68" s="29"/>
      <c r="AIV68" s="29"/>
      <c r="AIW68" s="29"/>
      <c r="AIX68" s="29"/>
      <c r="AIY68" s="29"/>
      <c r="AIZ68" s="29"/>
      <c r="AJA68" s="29"/>
      <c r="AJB68" s="29"/>
      <c r="AJC68" s="29"/>
      <c r="AJD68" s="29"/>
      <c r="AJE68" s="29"/>
      <c r="AJF68" s="29"/>
      <c r="AJG68" s="29"/>
      <c r="AJH68" s="29"/>
      <c r="AJI68" s="29"/>
      <c r="AJJ68" s="29"/>
      <c r="AJK68" s="29"/>
      <c r="AJL68" s="29"/>
      <c r="AJM68" s="29"/>
      <c r="AJN68" s="29"/>
      <c r="AJO68" s="29"/>
      <c r="AJP68" s="29"/>
      <c r="AJQ68" s="29"/>
      <c r="AJR68" s="29"/>
      <c r="AJS68" s="29"/>
      <c r="AJT68" s="29"/>
      <c r="AJU68" s="29"/>
      <c r="AJV68" s="29"/>
      <c r="AJW68" s="29"/>
      <c r="AJX68" s="29"/>
      <c r="AJY68" s="29"/>
      <c r="AJZ68" s="29"/>
      <c r="AKA68" s="29"/>
      <c r="AKB68" s="29"/>
      <c r="AKC68" s="29"/>
      <c r="AKD68" s="29"/>
      <c r="AKE68" s="29"/>
      <c r="AKF68" s="29"/>
      <c r="AKG68" s="29"/>
      <c r="AKH68" s="29"/>
      <c r="AKI68" s="29"/>
      <c r="AKJ68" s="29"/>
      <c r="AKK68" s="29"/>
      <c r="AKL68" s="29"/>
      <c r="AKM68" s="29"/>
      <c r="AKN68" s="29"/>
      <c r="AKO68" s="29"/>
      <c r="AKP68" s="29"/>
      <c r="AKQ68" s="29"/>
      <c r="AKR68" s="29"/>
      <c r="AKS68" s="29"/>
      <c r="AKT68" s="29"/>
      <c r="AKU68" s="29"/>
      <c r="AKV68" s="29"/>
      <c r="AKW68" s="29"/>
      <c r="AKX68" s="29"/>
      <c r="AKY68" s="29"/>
      <c r="AKZ68" s="29"/>
      <c r="ALA68" s="29"/>
      <c r="ALB68" s="29"/>
      <c r="ALC68" s="29"/>
      <c r="ALD68" s="29"/>
      <c r="ALE68" s="29"/>
      <c r="ALF68" s="29"/>
      <c r="ALG68" s="29"/>
      <c r="ALH68" s="29"/>
      <c r="ALI68" s="29"/>
      <c r="ALJ68" s="29"/>
      <c r="ALK68" s="29"/>
      <c r="ALL68" s="29"/>
      <c r="ALM68" s="29"/>
      <c r="ALN68" s="29"/>
      <c r="ALO68" s="29"/>
      <c r="ALP68" s="29"/>
      <c r="ALQ68" s="29"/>
      <c r="ALR68" s="29"/>
      <c r="ALS68" s="29"/>
      <c r="ALT68" s="29"/>
      <c r="ALU68" s="29"/>
      <c r="ALV68" s="29"/>
      <c r="ALW68" s="29"/>
      <c r="ALX68" s="29"/>
      <c r="ALY68" s="29"/>
      <c r="ALZ68" s="29"/>
      <c r="AMA68" s="29"/>
      <c r="AMB68" s="29"/>
      <c r="AMC68" s="29"/>
      <c r="AMD68" s="29"/>
    </row>
    <row r="69" spans="1:1018" s="28" customFormat="1" ht="94.5" x14ac:dyDescent="0.25">
      <c r="A69" s="13" t="s">
        <v>184</v>
      </c>
      <c r="B69" s="97" t="s">
        <v>415</v>
      </c>
      <c r="C69" s="111" t="s">
        <v>344</v>
      </c>
      <c r="D69" s="49" t="s">
        <v>33</v>
      </c>
      <c r="E69" s="49" t="s">
        <v>33</v>
      </c>
      <c r="F69" s="49" t="s">
        <v>33</v>
      </c>
      <c r="G69" s="62">
        <f t="shared" ref="G69:G74" si="97">H69</f>
        <v>0.67</v>
      </c>
      <c r="H69" s="62">
        <f t="shared" ref="H69:H74" si="98">SUM(J69,L69,N69,P69)</f>
        <v>0.67</v>
      </c>
      <c r="I69" s="49">
        <f t="shared" ref="I69:I74" si="99">SUM(K69,M69,O69,Q69)</f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0.67</v>
      </c>
      <c r="Q69" s="62">
        <v>0</v>
      </c>
      <c r="R69" s="62">
        <f t="shared" ref="R69:R74" si="100">H69-I69</f>
        <v>0.67</v>
      </c>
      <c r="S69" s="62" t="s">
        <v>33</v>
      </c>
      <c r="T69" s="62">
        <f t="shared" ref="T69:T74" si="101">I69-H69</f>
        <v>-0.67</v>
      </c>
      <c r="U69" s="62" t="s">
        <v>33</v>
      </c>
      <c r="V69" s="44" t="s">
        <v>33</v>
      </c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31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  <c r="QR69" s="29"/>
      <c r="QS69" s="29"/>
      <c r="QT69" s="29"/>
      <c r="QU69" s="29"/>
      <c r="QV69" s="29"/>
      <c r="QW69" s="29"/>
      <c r="QX69" s="29"/>
      <c r="QY69" s="29"/>
      <c r="QZ69" s="29"/>
      <c r="RA69" s="29"/>
      <c r="RB69" s="29"/>
      <c r="RC69" s="29"/>
      <c r="RD69" s="29"/>
      <c r="RE69" s="29"/>
      <c r="RF69" s="29"/>
      <c r="RG69" s="29"/>
      <c r="RH69" s="29"/>
      <c r="RI69" s="29"/>
      <c r="RJ69" s="29"/>
      <c r="RK69" s="29"/>
      <c r="RL69" s="29"/>
      <c r="RM69" s="29"/>
      <c r="RN69" s="29"/>
      <c r="RO69" s="29"/>
      <c r="RP69" s="29"/>
      <c r="RQ69" s="29"/>
      <c r="RR69" s="29"/>
      <c r="RS69" s="29"/>
      <c r="RT69" s="29"/>
      <c r="RU69" s="29"/>
      <c r="RV69" s="29"/>
      <c r="RW69" s="29"/>
      <c r="RX69" s="29"/>
      <c r="RY69" s="29"/>
      <c r="RZ69" s="29"/>
      <c r="SA69" s="29"/>
      <c r="SB69" s="29"/>
      <c r="SC69" s="29"/>
      <c r="SD69" s="29"/>
      <c r="SE69" s="29"/>
      <c r="SF69" s="29"/>
      <c r="SG69" s="29"/>
      <c r="SH69" s="29"/>
      <c r="SI69" s="29"/>
      <c r="SJ69" s="29"/>
      <c r="SK69" s="29"/>
      <c r="SL69" s="29"/>
      <c r="SM69" s="29"/>
      <c r="SN69" s="29"/>
      <c r="SO69" s="29"/>
      <c r="SP69" s="29"/>
      <c r="SQ69" s="29"/>
      <c r="SR69" s="29"/>
      <c r="SS69" s="29"/>
      <c r="ST69" s="29"/>
      <c r="SU69" s="29"/>
      <c r="SV69" s="29"/>
      <c r="SW69" s="29"/>
      <c r="SX69" s="29"/>
      <c r="SY69" s="29"/>
      <c r="SZ69" s="29"/>
      <c r="TA69" s="29"/>
      <c r="TB69" s="29"/>
      <c r="TC69" s="29"/>
      <c r="TD69" s="29"/>
      <c r="TE69" s="29"/>
      <c r="TF69" s="29"/>
      <c r="TG69" s="29"/>
      <c r="TH69" s="29"/>
      <c r="TI69" s="29"/>
      <c r="TJ69" s="29"/>
      <c r="TK69" s="29"/>
      <c r="TL69" s="29"/>
      <c r="TM69" s="29"/>
      <c r="TN69" s="29"/>
      <c r="TO69" s="29"/>
      <c r="TP69" s="29"/>
      <c r="TQ69" s="29"/>
      <c r="TR69" s="29"/>
      <c r="TS69" s="29"/>
      <c r="TT69" s="29"/>
      <c r="TU69" s="29"/>
      <c r="TV69" s="29"/>
      <c r="TW69" s="29"/>
      <c r="TX69" s="29"/>
      <c r="TY69" s="29"/>
      <c r="TZ69" s="29"/>
      <c r="UA69" s="29"/>
      <c r="UB69" s="29"/>
      <c r="UC69" s="29"/>
      <c r="UD69" s="29"/>
      <c r="UE69" s="29"/>
      <c r="UF69" s="29"/>
      <c r="UG69" s="29"/>
      <c r="UH69" s="29"/>
      <c r="UI69" s="29"/>
      <c r="UJ69" s="29"/>
      <c r="UK69" s="29"/>
      <c r="UL69" s="29"/>
      <c r="UM69" s="29"/>
      <c r="UN69" s="29"/>
      <c r="UO69" s="29"/>
      <c r="UP69" s="29"/>
      <c r="UQ69" s="29"/>
      <c r="UR69" s="29"/>
      <c r="US69" s="29"/>
      <c r="UT69" s="29"/>
      <c r="UU69" s="29"/>
      <c r="UV69" s="29"/>
      <c r="UW69" s="29"/>
      <c r="UX69" s="29"/>
      <c r="UY69" s="29"/>
      <c r="UZ69" s="29"/>
      <c r="VA69" s="29"/>
      <c r="VB69" s="29"/>
      <c r="VC69" s="29"/>
      <c r="VD69" s="29"/>
      <c r="VE69" s="29"/>
      <c r="VF69" s="29"/>
      <c r="VG69" s="29"/>
      <c r="VH69" s="29"/>
      <c r="VI69" s="29"/>
      <c r="VJ69" s="29"/>
      <c r="VK69" s="29"/>
      <c r="VL69" s="29"/>
      <c r="VM69" s="29"/>
      <c r="VN69" s="29"/>
      <c r="VO69" s="29"/>
      <c r="VP69" s="29"/>
      <c r="VQ69" s="29"/>
      <c r="VR69" s="29"/>
      <c r="VS69" s="29"/>
      <c r="VT69" s="29"/>
      <c r="VU69" s="29"/>
      <c r="VV69" s="29"/>
      <c r="VW69" s="29"/>
      <c r="VX69" s="29"/>
      <c r="VY69" s="29"/>
      <c r="VZ69" s="29"/>
      <c r="WA69" s="29"/>
      <c r="WB69" s="29"/>
      <c r="WC69" s="29"/>
      <c r="WD69" s="29"/>
      <c r="WE69" s="29"/>
      <c r="WF69" s="29"/>
      <c r="WG69" s="29"/>
      <c r="WH69" s="29"/>
      <c r="WI69" s="29"/>
      <c r="WJ69" s="29"/>
      <c r="WK69" s="29"/>
      <c r="WL69" s="29"/>
      <c r="WM69" s="29"/>
      <c r="WN69" s="29"/>
      <c r="WO69" s="29"/>
      <c r="WP69" s="29"/>
      <c r="WQ69" s="29"/>
      <c r="WR69" s="29"/>
      <c r="WS69" s="29"/>
      <c r="WT69" s="29"/>
      <c r="WU69" s="29"/>
      <c r="WV69" s="29"/>
      <c r="WW69" s="29"/>
      <c r="WX69" s="29"/>
      <c r="WY69" s="29"/>
      <c r="WZ69" s="29"/>
      <c r="XA69" s="29"/>
      <c r="XB69" s="29"/>
      <c r="XC69" s="29"/>
      <c r="XD69" s="29"/>
      <c r="XE69" s="29"/>
      <c r="XF69" s="29"/>
      <c r="XG69" s="29"/>
      <c r="XH69" s="29"/>
      <c r="XI69" s="29"/>
      <c r="XJ69" s="29"/>
      <c r="XK69" s="29"/>
      <c r="XL69" s="29"/>
      <c r="XM69" s="29"/>
      <c r="XN69" s="29"/>
      <c r="XO69" s="29"/>
      <c r="XP69" s="29"/>
      <c r="XQ69" s="29"/>
      <c r="XR69" s="29"/>
      <c r="XS69" s="29"/>
      <c r="XT69" s="29"/>
      <c r="XU69" s="29"/>
      <c r="XV69" s="29"/>
      <c r="XW69" s="29"/>
      <c r="XX69" s="29"/>
      <c r="XY69" s="29"/>
      <c r="XZ69" s="29"/>
      <c r="YA69" s="29"/>
      <c r="YB69" s="29"/>
      <c r="YC69" s="29"/>
      <c r="YD69" s="29"/>
      <c r="YE69" s="29"/>
      <c r="YF69" s="29"/>
      <c r="YG69" s="29"/>
      <c r="YH69" s="29"/>
      <c r="YI69" s="29"/>
      <c r="YJ69" s="29"/>
      <c r="YK69" s="29"/>
      <c r="YL69" s="29"/>
      <c r="YM69" s="29"/>
      <c r="YN69" s="29"/>
      <c r="YO69" s="29"/>
      <c r="YP69" s="29"/>
      <c r="YQ69" s="29"/>
      <c r="YR69" s="29"/>
      <c r="YS69" s="29"/>
      <c r="YT69" s="29"/>
      <c r="YU69" s="29"/>
      <c r="YV69" s="29"/>
      <c r="YW69" s="29"/>
      <c r="YX69" s="29"/>
      <c r="YY69" s="29"/>
      <c r="YZ69" s="29"/>
      <c r="ZA69" s="29"/>
      <c r="ZB69" s="29"/>
      <c r="ZC69" s="29"/>
      <c r="ZD69" s="29"/>
      <c r="ZE69" s="29"/>
      <c r="ZF69" s="29"/>
      <c r="ZG69" s="29"/>
      <c r="ZH69" s="29"/>
      <c r="ZI69" s="29"/>
      <c r="ZJ69" s="29"/>
      <c r="ZK69" s="29"/>
      <c r="ZL69" s="29"/>
      <c r="ZM69" s="29"/>
      <c r="ZN69" s="29"/>
      <c r="ZO69" s="29"/>
      <c r="ZP69" s="29"/>
      <c r="ZQ69" s="29"/>
      <c r="ZR69" s="29"/>
      <c r="ZS69" s="29"/>
      <c r="ZT69" s="29"/>
      <c r="ZU69" s="29"/>
      <c r="ZV69" s="29"/>
      <c r="ZW69" s="29"/>
      <c r="ZX69" s="29"/>
      <c r="ZY69" s="29"/>
      <c r="ZZ69" s="29"/>
      <c r="AAA69" s="29"/>
      <c r="AAB69" s="29"/>
      <c r="AAC69" s="29"/>
      <c r="AAD69" s="29"/>
      <c r="AAE69" s="29"/>
      <c r="AAF69" s="29"/>
      <c r="AAG69" s="29"/>
      <c r="AAH69" s="29"/>
      <c r="AAI69" s="29"/>
      <c r="AAJ69" s="29"/>
      <c r="AAK69" s="29"/>
      <c r="AAL69" s="29"/>
      <c r="AAM69" s="29"/>
      <c r="AAN69" s="29"/>
      <c r="AAO69" s="29"/>
      <c r="AAP69" s="29"/>
      <c r="AAQ69" s="29"/>
      <c r="AAR69" s="29"/>
      <c r="AAS69" s="29"/>
      <c r="AAT69" s="29"/>
      <c r="AAU69" s="29"/>
      <c r="AAV69" s="29"/>
      <c r="AAW69" s="29"/>
      <c r="AAX69" s="29"/>
      <c r="AAY69" s="29"/>
      <c r="AAZ69" s="29"/>
      <c r="ABA69" s="29"/>
      <c r="ABB69" s="29"/>
      <c r="ABC69" s="29"/>
      <c r="ABD69" s="29"/>
      <c r="ABE69" s="29"/>
      <c r="ABF69" s="29"/>
      <c r="ABG69" s="29"/>
      <c r="ABH69" s="29"/>
      <c r="ABI69" s="29"/>
      <c r="ABJ69" s="29"/>
      <c r="ABK69" s="29"/>
      <c r="ABL69" s="29"/>
      <c r="ABM69" s="29"/>
      <c r="ABN69" s="29"/>
      <c r="ABO69" s="29"/>
      <c r="ABP69" s="29"/>
      <c r="ABQ69" s="29"/>
      <c r="ABR69" s="29"/>
      <c r="ABS69" s="29"/>
      <c r="ABT69" s="29"/>
      <c r="ABU69" s="29"/>
      <c r="ABV69" s="29"/>
      <c r="ABW69" s="29"/>
      <c r="ABX69" s="29"/>
      <c r="ABY69" s="29"/>
      <c r="ABZ69" s="29"/>
      <c r="ACA69" s="29"/>
      <c r="ACB69" s="29"/>
      <c r="ACC69" s="29"/>
      <c r="ACD69" s="29"/>
      <c r="ACE69" s="29"/>
      <c r="ACF69" s="29"/>
      <c r="ACG69" s="29"/>
      <c r="ACH69" s="29"/>
      <c r="ACI69" s="29"/>
      <c r="ACJ69" s="29"/>
      <c r="ACK69" s="29"/>
      <c r="ACL69" s="29"/>
      <c r="ACM69" s="29"/>
      <c r="ACN69" s="29"/>
      <c r="ACO69" s="29"/>
      <c r="ACP69" s="29"/>
      <c r="ACQ69" s="29"/>
      <c r="ACR69" s="29"/>
      <c r="ACS69" s="29"/>
      <c r="ACT69" s="29"/>
      <c r="ACU69" s="29"/>
      <c r="ACV69" s="29"/>
      <c r="ACW69" s="29"/>
      <c r="ACX69" s="29"/>
      <c r="ACY69" s="29"/>
      <c r="ACZ69" s="29"/>
      <c r="ADA69" s="29"/>
      <c r="ADB69" s="29"/>
      <c r="ADC69" s="29"/>
      <c r="ADD69" s="29"/>
      <c r="ADE69" s="29"/>
      <c r="ADF69" s="29"/>
      <c r="ADG69" s="29"/>
      <c r="ADH69" s="29"/>
      <c r="ADI69" s="29"/>
      <c r="ADJ69" s="29"/>
      <c r="ADK69" s="29"/>
      <c r="ADL69" s="29"/>
      <c r="ADM69" s="29"/>
      <c r="ADN69" s="29"/>
      <c r="ADO69" s="29"/>
      <c r="ADP69" s="29"/>
      <c r="ADQ69" s="29"/>
      <c r="ADR69" s="29"/>
      <c r="ADS69" s="29"/>
      <c r="ADT69" s="29"/>
      <c r="ADU69" s="29"/>
      <c r="ADV69" s="29"/>
      <c r="ADW69" s="29"/>
      <c r="ADX69" s="29"/>
      <c r="ADY69" s="29"/>
      <c r="ADZ69" s="29"/>
      <c r="AEA69" s="29"/>
      <c r="AEB69" s="29"/>
      <c r="AEC69" s="29"/>
      <c r="AED69" s="29"/>
      <c r="AEE69" s="29"/>
      <c r="AEF69" s="29"/>
      <c r="AEG69" s="29"/>
      <c r="AEH69" s="29"/>
      <c r="AEI69" s="29"/>
      <c r="AEJ69" s="29"/>
      <c r="AEK69" s="29"/>
      <c r="AEL69" s="29"/>
      <c r="AEM69" s="29"/>
      <c r="AEN69" s="29"/>
      <c r="AEO69" s="29"/>
      <c r="AEP69" s="29"/>
      <c r="AEQ69" s="29"/>
      <c r="AER69" s="29"/>
      <c r="AES69" s="29"/>
      <c r="AET69" s="29"/>
      <c r="AEU69" s="29"/>
      <c r="AEV69" s="29"/>
      <c r="AEW69" s="29"/>
      <c r="AEX69" s="29"/>
      <c r="AEY69" s="29"/>
      <c r="AEZ69" s="29"/>
      <c r="AFA69" s="29"/>
      <c r="AFB69" s="29"/>
      <c r="AFC69" s="29"/>
      <c r="AFD69" s="29"/>
      <c r="AFE69" s="29"/>
      <c r="AFF69" s="29"/>
      <c r="AFG69" s="29"/>
      <c r="AFH69" s="29"/>
      <c r="AFI69" s="29"/>
      <c r="AFJ69" s="29"/>
      <c r="AFK69" s="29"/>
      <c r="AFL69" s="29"/>
      <c r="AFM69" s="29"/>
      <c r="AFN69" s="29"/>
      <c r="AFO69" s="29"/>
      <c r="AFP69" s="29"/>
      <c r="AFQ69" s="29"/>
      <c r="AFR69" s="29"/>
      <c r="AFS69" s="29"/>
      <c r="AFT69" s="29"/>
      <c r="AFU69" s="29"/>
      <c r="AFV69" s="29"/>
      <c r="AFW69" s="29"/>
      <c r="AFX69" s="29"/>
      <c r="AFY69" s="29"/>
      <c r="AFZ69" s="29"/>
      <c r="AGA69" s="29"/>
      <c r="AGB69" s="29"/>
      <c r="AGC69" s="29"/>
      <c r="AGD69" s="29"/>
      <c r="AGE69" s="29"/>
      <c r="AGF69" s="29"/>
      <c r="AGG69" s="29"/>
      <c r="AGH69" s="29"/>
      <c r="AGI69" s="29"/>
      <c r="AGJ69" s="29"/>
      <c r="AGK69" s="29"/>
      <c r="AGL69" s="29"/>
      <c r="AGM69" s="29"/>
      <c r="AGN69" s="29"/>
      <c r="AGO69" s="29"/>
      <c r="AGP69" s="29"/>
      <c r="AGQ69" s="29"/>
      <c r="AGR69" s="29"/>
      <c r="AGS69" s="29"/>
      <c r="AGT69" s="29"/>
      <c r="AGU69" s="29"/>
      <c r="AGV69" s="29"/>
      <c r="AGW69" s="29"/>
      <c r="AGX69" s="29"/>
      <c r="AGY69" s="29"/>
      <c r="AGZ69" s="29"/>
      <c r="AHA69" s="29"/>
      <c r="AHB69" s="29"/>
      <c r="AHC69" s="29"/>
      <c r="AHD69" s="29"/>
      <c r="AHE69" s="29"/>
      <c r="AHF69" s="29"/>
      <c r="AHG69" s="29"/>
      <c r="AHH69" s="29"/>
      <c r="AHI69" s="29"/>
      <c r="AHJ69" s="29"/>
      <c r="AHK69" s="29"/>
      <c r="AHL69" s="29"/>
      <c r="AHM69" s="29"/>
      <c r="AHN69" s="29"/>
      <c r="AHO69" s="29"/>
      <c r="AHP69" s="29"/>
      <c r="AHQ69" s="29"/>
      <c r="AHR69" s="29"/>
      <c r="AHS69" s="29"/>
      <c r="AHT69" s="29"/>
      <c r="AHU69" s="29"/>
      <c r="AHV69" s="29"/>
      <c r="AHW69" s="29"/>
      <c r="AHX69" s="29"/>
      <c r="AHY69" s="29"/>
      <c r="AHZ69" s="29"/>
      <c r="AIA69" s="29"/>
      <c r="AIB69" s="29"/>
      <c r="AIC69" s="29"/>
      <c r="AID69" s="29"/>
      <c r="AIE69" s="29"/>
      <c r="AIF69" s="29"/>
      <c r="AIG69" s="29"/>
      <c r="AIH69" s="29"/>
      <c r="AII69" s="29"/>
      <c r="AIJ69" s="29"/>
      <c r="AIK69" s="29"/>
      <c r="AIL69" s="29"/>
      <c r="AIM69" s="29"/>
      <c r="AIN69" s="29"/>
      <c r="AIO69" s="29"/>
      <c r="AIP69" s="29"/>
      <c r="AIQ69" s="29"/>
      <c r="AIR69" s="29"/>
      <c r="AIS69" s="29"/>
      <c r="AIT69" s="29"/>
      <c r="AIU69" s="29"/>
      <c r="AIV69" s="29"/>
      <c r="AIW69" s="29"/>
      <c r="AIX69" s="29"/>
      <c r="AIY69" s="29"/>
      <c r="AIZ69" s="29"/>
      <c r="AJA69" s="29"/>
      <c r="AJB69" s="29"/>
      <c r="AJC69" s="29"/>
      <c r="AJD69" s="29"/>
      <c r="AJE69" s="29"/>
      <c r="AJF69" s="29"/>
      <c r="AJG69" s="29"/>
      <c r="AJH69" s="29"/>
      <c r="AJI69" s="29"/>
      <c r="AJJ69" s="29"/>
      <c r="AJK69" s="29"/>
      <c r="AJL69" s="29"/>
      <c r="AJM69" s="29"/>
      <c r="AJN69" s="29"/>
      <c r="AJO69" s="29"/>
      <c r="AJP69" s="29"/>
      <c r="AJQ69" s="29"/>
      <c r="AJR69" s="29"/>
      <c r="AJS69" s="29"/>
      <c r="AJT69" s="29"/>
      <c r="AJU69" s="29"/>
      <c r="AJV69" s="29"/>
      <c r="AJW69" s="29"/>
      <c r="AJX69" s="29"/>
      <c r="AJY69" s="29"/>
      <c r="AJZ69" s="29"/>
      <c r="AKA69" s="29"/>
      <c r="AKB69" s="29"/>
      <c r="AKC69" s="29"/>
      <c r="AKD69" s="29"/>
      <c r="AKE69" s="29"/>
      <c r="AKF69" s="29"/>
      <c r="AKG69" s="29"/>
      <c r="AKH69" s="29"/>
      <c r="AKI69" s="29"/>
      <c r="AKJ69" s="29"/>
      <c r="AKK69" s="29"/>
      <c r="AKL69" s="29"/>
      <c r="AKM69" s="29"/>
      <c r="AKN69" s="29"/>
      <c r="AKO69" s="29"/>
      <c r="AKP69" s="29"/>
      <c r="AKQ69" s="29"/>
      <c r="AKR69" s="29"/>
      <c r="AKS69" s="29"/>
      <c r="AKT69" s="29"/>
      <c r="AKU69" s="29"/>
      <c r="AKV69" s="29"/>
      <c r="AKW69" s="29"/>
      <c r="AKX69" s="29"/>
      <c r="AKY69" s="29"/>
      <c r="AKZ69" s="29"/>
      <c r="ALA69" s="29"/>
      <c r="ALB69" s="29"/>
      <c r="ALC69" s="29"/>
      <c r="ALD69" s="29"/>
      <c r="ALE69" s="29"/>
      <c r="ALF69" s="29"/>
      <c r="ALG69" s="29"/>
      <c r="ALH69" s="29"/>
      <c r="ALI69" s="29"/>
      <c r="ALJ69" s="29"/>
      <c r="ALK69" s="29"/>
      <c r="ALL69" s="29"/>
      <c r="ALM69" s="29"/>
      <c r="ALN69" s="29"/>
      <c r="ALO69" s="29"/>
      <c r="ALP69" s="29"/>
      <c r="ALQ69" s="29"/>
      <c r="ALR69" s="29"/>
      <c r="ALS69" s="29"/>
      <c r="ALT69" s="29"/>
      <c r="ALU69" s="29"/>
      <c r="ALV69" s="29"/>
      <c r="ALW69" s="29"/>
      <c r="ALX69" s="29"/>
      <c r="ALY69" s="29"/>
      <c r="ALZ69" s="29"/>
      <c r="AMA69" s="29"/>
      <c r="AMB69" s="29"/>
      <c r="AMC69" s="29"/>
      <c r="AMD69" s="29"/>
    </row>
    <row r="70" spans="1:1018" s="28" customFormat="1" ht="94.5" x14ac:dyDescent="0.25">
      <c r="A70" s="13" t="s">
        <v>184</v>
      </c>
      <c r="B70" s="97" t="s">
        <v>416</v>
      </c>
      <c r="C70" s="111" t="s">
        <v>345</v>
      </c>
      <c r="D70" s="49" t="s">
        <v>33</v>
      </c>
      <c r="E70" s="49" t="s">
        <v>33</v>
      </c>
      <c r="F70" s="49" t="s">
        <v>33</v>
      </c>
      <c r="G70" s="62">
        <f t="shared" si="97"/>
        <v>0.46</v>
      </c>
      <c r="H70" s="62">
        <f t="shared" si="98"/>
        <v>0.46</v>
      </c>
      <c r="I70" s="49">
        <f t="shared" si="99"/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0.46</v>
      </c>
      <c r="Q70" s="62">
        <v>0</v>
      </c>
      <c r="R70" s="62">
        <f t="shared" si="100"/>
        <v>0.46</v>
      </c>
      <c r="S70" s="62" t="s">
        <v>33</v>
      </c>
      <c r="T70" s="62">
        <f t="shared" si="101"/>
        <v>-0.46</v>
      </c>
      <c r="U70" s="62" t="s">
        <v>33</v>
      </c>
      <c r="V70" s="44" t="s">
        <v>33</v>
      </c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31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  <c r="QR70" s="29"/>
      <c r="QS70" s="29"/>
      <c r="QT70" s="29"/>
      <c r="QU70" s="29"/>
      <c r="QV70" s="29"/>
      <c r="QW70" s="29"/>
      <c r="QX70" s="29"/>
      <c r="QY70" s="29"/>
      <c r="QZ70" s="29"/>
      <c r="RA70" s="29"/>
      <c r="RB70" s="29"/>
      <c r="RC70" s="29"/>
      <c r="RD70" s="29"/>
      <c r="RE70" s="29"/>
      <c r="RF70" s="29"/>
      <c r="RG70" s="29"/>
      <c r="RH70" s="29"/>
      <c r="RI70" s="29"/>
      <c r="RJ70" s="29"/>
      <c r="RK70" s="29"/>
      <c r="RL70" s="29"/>
      <c r="RM70" s="29"/>
      <c r="RN70" s="29"/>
      <c r="RO70" s="29"/>
      <c r="RP70" s="29"/>
      <c r="RQ70" s="29"/>
      <c r="RR70" s="29"/>
      <c r="RS70" s="29"/>
      <c r="RT70" s="29"/>
      <c r="RU70" s="29"/>
      <c r="RV70" s="29"/>
      <c r="RW70" s="29"/>
      <c r="RX70" s="29"/>
      <c r="RY70" s="29"/>
      <c r="RZ70" s="29"/>
      <c r="SA70" s="29"/>
      <c r="SB70" s="29"/>
      <c r="SC70" s="29"/>
      <c r="SD70" s="29"/>
      <c r="SE70" s="29"/>
      <c r="SF70" s="29"/>
      <c r="SG70" s="29"/>
      <c r="SH70" s="29"/>
      <c r="SI70" s="29"/>
      <c r="SJ70" s="29"/>
      <c r="SK70" s="29"/>
      <c r="SL70" s="29"/>
      <c r="SM70" s="29"/>
      <c r="SN70" s="29"/>
      <c r="SO70" s="29"/>
      <c r="SP70" s="29"/>
      <c r="SQ70" s="29"/>
      <c r="SR70" s="29"/>
      <c r="SS70" s="29"/>
      <c r="ST70" s="29"/>
      <c r="SU70" s="29"/>
      <c r="SV70" s="29"/>
      <c r="SW70" s="29"/>
      <c r="SX70" s="29"/>
      <c r="SY70" s="29"/>
      <c r="SZ70" s="29"/>
      <c r="TA70" s="29"/>
      <c r="TB70" s="29"/>
      <c r="TC70" s="29"/>
      <c r="TD70" s="29"/>
      <c r="TE70" s="29"/>
      <c r="TF70" s="29"/>
      <c r="TG70" s="29"/>
      <c r="TH70" s="29"/>
      <c r="TI70" s="29"/>
      <c r="TJ70" s="29"/>
      <c r="TK70" s="29"/>
      <c r="TL70" s="29"/>
      <c r="TM70" s="29"/>
      <c r="TN70" s="29"/>
      <c r="TO70" s="29"/>
      <c r="TP70" s="29"/>
      <c r="TQ70" s="29"/>
      <c r="TR70" s="29"/>
      <c r="TS70" s="29"/>
      <c r="TT70" s="29"/>
      <c r="TU70" s="29"/>
      <c r="TV70" s="29"/>
      <c r="TW70" s="29"/>
      <c r="TX70" s="29"/>
      <c r="TY70" s="29"/>
      <c r="TZ70" s="29"/>
      <c r="UA70" s="29"/>
      <c r="UB70" s="29"/>
      <c r="UC70" s="29"/>
      <c r="UD70" s="29"/>
      <c r="UE70" s="29"/>
      <c r="UF70" s="29"/>
      <c r="UG70" s="29"/>
      <c r="UH70" s="29"/>
      <c r="UI70" s="29"/>
      <c r="UJ70" s="29"/>
      <c r="UK70" s="29"/>
      <c r="UL70" s="29"/>
      <c r="UM70" s="29"/>
      <c r="UN70" s="29"/>
      <c r="UO70" s="29"/>
      <c r="UP70" s="29"/>
      <c r="UQ70" s="29"/>
      <c r="UR70" s="29"/>
      <c r="US70" s="29"/>
      <c r="UT70" s="29"/>
      <c r="UU70" s="29"/>
      <c r="UV70" s="29"/>
      <c r="UW70" s="29"/>
      <c r="UX70" s="29"/>
      <c r="UY70" s="29"/>
      <c r="UZ70" s="29"/>
      <c r="VA70" s="29"/>
      <c r="VB70" s="29"/>
      <c r="VC70" s="29"/>
      <c r="VD70" s="29"/>
      <c r="VE70" s="29"/>
      <c r="VF70" s="29"/>
      <c r="VG70" s="29"/>
      <c r="VH70" s="29"/>
      <c r="VI70" s="29"/>
      <c r="VJ70" s="29"/>
      <c r="VK70" s="29"/>
      <c r="VL70" s="29"/>
      <c r="VM70" s="29"/>
      <c r="VN70" s="29"/>
      <c r="VO70" s="29"/>
      <c r="VP70" s="29"/>
      <c r="VQ70" s="29"/>
      <c r="VR70" s="29"/>
      <c r="VS70" s="29"/>
      <c r="VT70" s="29"/>
      <c r="VU70" s="29"/>
      <c r="VV70" s="29"/>
      <c r="VW70" s="29"/>
      <c r="VX70" s="29"/>
      <c r="VY70" s="29"/>
      <c r="VZ70" s="29"/>
      <c r="WA70" s="29"/>
      <c r="WB70" s="29"/>
      <c r="WC70" s="29"/>
      <c r="WD70" s="29"/>
      <c r="WE70" s="29"/>
      <c r="WF70" s="29"/>
      <c r="WG70" s="29"/>
      <c r="WH70" s="29"/>
      <c r="WI70" s="29"/>
      <c r="WJ70" s="29"/>
      <c r="WK70" s="29"/>
      <c r="WL70" s="29"/>
      <c r="WM70" s="29"/>
      <c r="WN70" s="29"/>
      <c r="WO70" s="29"/>
      <c r="WP70" s="29"/>
      <c r="WQ70" s="29"/>
      <c r="WR70" s="29"/>
      <c r="WS70" s="29"/>
      <c r="WT70" s="29"/>
      <c r="WU70" s="29"/>
      <c r="WV70" s="29"/>
      <c r="WW70" s="29"/>
      <c r="WX70" s="29"/>
      <c r="WY70" s="29"/>
      <c r="WZ70" s="29"/>
      <c r="XA70" s="29"/>
      <c r="XB70" s="29"/>
      <c r="XC70" s="29"/>
      <c r="XD70" s="29"/>
      <c r="XE70" s="29"/>
      <c r="XF70" s="29"/>
      <c r="XG70" s="29"/>
      <c r="XH70" s="29"/>
      <c r="XI70" s="29"/>
      <c r="XJ70" s="29"/>
      <c r="XK70" s="29"/>
      <c r="XL70" s="29"/>
      <c r="XM70" s="29"/>
      <c r="XN70" s="29"/>
      <c r="XO70" s="29"/>
      <c r="XP70" s="29"/>
      <c r="XQ70" s="29"/>
      <c r="XR70" s="29"/>
      <c r="XS70" s="29"/>
      <c r="XT70" s="29"/>
      <c r="XU70" s="29"/>
      <c r="XV70" s="29"/>
      <c r="XW70" s="29"/>
      <c r="XX70" s="29"/>
      <c r="XY70" s="29"/>
      <c r="XZ70" s="29"/>
      <c r="YA70" s="29"/>
      <c r="YB70" s="29"/>
      <c r="YC70" s="29"/>
      <c r="YD70" s="29"/>
      <c r="YE70" s="29"/>
      <c r="YF70" s="29"/>
      <c r="YG70" s="29"/>
      <c r="YH70" s="29"/>
      <c r="YI70" s="29"/>
      <c r="YJ70" s="29"/>
      <c r="YK70" s="29"/>
      <c r="YL70" s="29"/>
      <c r="YM70" s="29"/>
      <c r="YN70" s="29"/>
      <c r="YO70" s="29"/>
      <c r="YP70" s="29"/>
      <c r="YQ70" s="29"/>
      <c r="YR70" s="29"/>
      <c r="YS70" s="29"/>
      <c r="YT70" s="29"/>
      <c r="YU70" s="29"/>
      <c r="YV70" s="29"/>
      <c r="YW70" s="29"/>
      <c r="YX70" s="29"/>
      <c r="YY70" s="29"/>
      <c r="YZ70" s="29"/>
      <c r="ZA70" s="29"/>
      <c r="ZB70" s="29"/>
      <c r="ZC70" s="29"/>
      <c r="ZD70" s="29"/>
      <c r="ZE70" s="29"/>
      <c r="ZF70" s="29"/>
      <c r="ZG70" s="29"/>
      <c r="ZH70" s="29"/>
      <c r="ZI70" s="29"/>
      <c r="ZJ70" s="29"/>
      <c r="ZK70" s="29"/>
      <c r="ZL70" s="29"/>
      <c r="ZM70" s="29"/>
      <c r="ZN70" s="29"/>
      <c r="ZO70" s="29"/>
      <c r="ZP70" s="29"/>
      <c r="ZQ70" s="29"/>
      <c r="ZR70" s="29"/>
      <c r="ZS70" s="29"/>
      <c r="ZT70" s="29"/>
      <c r="ZU70" s="29"/>
      <c r="ZV70" s="29"/>
      <c r="ZW70" s="29"/>
      <c r="ZX70" s="29"/>
      <c r="ZY70" s="29"/>
      <c r="ZZ70" s="29"/>
      <c r="AAA70" s="29"/>
      <c r="AAB70" s="29"/>
      <c r="AAC70" s="29"/>
      <c r="AAD70" s="29"/>
      <c r="AAE70" s="29"/>
      <c r="AAF70" s="29"/>
      <c r="AAG70" s="29"/>
      <c r="AAH70" s="29"/>
      <c r="AAI70" s="29"/>
      <c r="AAJ70" s="29"/>
      <c r="AAK70" s="29"/>
      <c r="AAL70" s="29"/>
      <c r="AAM70" s="29"/>
      <c r="AAN70" s="29"/>
      <c r="AAO70" s="29"/>
      <c r="AAP70" s="29"/>
      <c r="AAQ70" s="29"/>
      <c r="AAR70" s="29"/>
      <c r="AAS70" s="29"/>
      <c r="AAT70" s="29"/>
      <c r="AAU70" s="29"/>
      <c r="AAV70" s="29"/>
      <c r="AAW70" s="29"/>
      <c r="AAX70" s="29"/>
      <c r="AAY70" s="29"/>
      <c r="AAZ70" s="29"/>
      <c r="ABA70" s="29"/>
      <c r="ABB70" s="29"/>
      <c r="ABC70" s="29"/>
      <c r="ABD70" s="29"/>
      <c r="ABE70" s="29"/>
      <c r="ABF70" s="29"/>
      <c r="ABG70" s="29"/>
      <c r="ABH70" s="29"/>
      <c r="ABI70" s="29"/>
      <c r="ABJ70" s="29"/>
      <c r="ABK70" s="29"/>
      <c r="ABL70" s="29"/>
      <c r="ABM70" s="29"/>
      <c r="ABN70" s="29"/>
      <c r="ABO70" s="29"/>
      <c r="ABP70" s="29"/>
      <c r="ABQ70" s="29"/>
      <c r="ABR70" s="29"/>
      <c r="ABS70" s="29"/>
      <c r="ABT70" s="29"/>
      <c r="ABU70" s="29"/>
      <c r="ABV70" s="29"/>
      <c r="ABW70" s="29"/>
      <c r="ABX70" s="29"/>
      <c r="ABY70" s="29"/>
      <c r="ABZ70" s="29"/>
      <c r="ACA70" s="29"/>
      <c r="ACB70" s="29"/>
      <c r="ACC70" s="29"/>
      <c r="ACD70" s="29"/>
      <c r="ACE70" s="29"/>
      <c r="ACF70" s="29"/>
      <c r="ACG70" s="29"/>
      <c r="ACH70" s="29"/>
      <c r="ACI70" s="29"/>
      <c r="ACJ70" s="29"/>
      <c r="ACK70" s="29"/>
      <c r="ACL70" s="29"/>
      <c r="ACM70" s="29"/>
      <c r="ACN70" s="29"/>
      <c r="ACO70" s="29"/>
      <c r="ACP70" s="29"/>
      <c r="ACQ70" s="29"/>
      <c r="ACR70" s="29"/>
      <c r="ACS70" s="29"/>
      <c r="ACT70" s="29"/>
      <c r="ACU70" s="29"/>
      <c r="ACV70" s="29"/>
      <c r="ACW70" s="29"/>
      <c r="ACX70" s="29"/>
      <c r="ACY70" s="29"/>
      <c r="ACZ70" s="29"/>
      <c r="ADA70" s="29"/>
      <c r="ADB70" s="29"/>
      <c r="ADC70" s="29"/>
      <c r="ADD70" s="29"/>
      <c r="ADE70" s="29"/>
      <c r="ADF70" s="29"/>
      <c r="ADG70" s="29"/>
      <c r="ADH70" s="29"/>
      <c r="ADI70" s="29"/>
      <c r="ADJ70" s="29"/>
      <c r="ADK70" s="29"/>
      <c r="ADL70" s="29"/>
      <c r="ADM70" s="29"/>
      <c r="ADN70" s="29"/>
      <c r="ADO70" s="29"/>
      <c r="ADP70" s="29"/>
      <c r="ADQ70" s="29"/>
      <c r="ADR70" s="29"/>
      <c r="ADS70" s="29"/>
      <c r="ADT70" s="29"/>
      <c r="ADU70" s="29"/>
      <c r="ADV70" s="29"/>
      <c r="ADW70" s="29"/>
      <c r="ADX70" s="29"/>
      <c r="ADY70" s="29"/>
      <c r="ADZ70" s="29"/>
      <c r="AEA70" s="29"/>
      <c r="AEB70" s="29"/>
      <c r="AEC70" s="29"/>
      <c r="AED70" s="29"/>
      <c r="AEE70" s="29"/>
      <c r="AEF70" s="29"/>
      <c r="AEG70" s="29"/>
      <c r="AEH70" s="29"/>
      <c r="AEI70" s="29"/>
      <c r="AEJ70" s="29"/>
      <c r="AEK70" s="29"/>
      <c r="AEL70" s="29"/>
      <c r="AEM70" s="29"/>
      <c r="AEN70" s="29"/>
      <c r="AEO70" s="29"/>
      <c r="AEP70" s="29"/>
      <c r="AEQ70" s="29"/>
      <c r="AER70" s="29"/>
      <c r="AES70" s="29"/>
      <c r="AET70" s="29"/>
      <c r="AEU70" s="29"/>
      <c r="AEV70" s="29"/>
      <c r="AEW70" s="29"/>
      <c r="AEX70" s="29"/>
      <c r="AEY70" s="29"/>
      <c r="AEZ70" s="29"/>
      <c r="AFA70" s="29"/>
      <c r="AFB70" s="29"/>
      <c r="AFC70" s="29"/>
      <c r="AFD70" s="29"/>
      <c r="AFE70" s="29"/>
      <c r="AFF70" s="29"/>
      <c r="AFG70" s="29"/>
      <c r="AFH70" s="29"/>
      <c r="AFI70" s="29"/>
      <c r="AFJ70" s="29"/>
      <c r="AFK70" s="29"/>
      <c r="AFL70" s="29"/>
      <c r="AFM70" s="29"/>
      <c r="AFN70" s="29"/>
      <c r="AFO70" s="29"/>
      <c r="AFP70" s="29"/>
      <c r="AFQ70" s="29"/>
      <c r="AFR70" s="29"/>
      <c r="AFS70" s="29"/>
      <c r="AFT70" s="29"/>
      <c r="AFU70" s="29"/>
      <c r="AFV70" s="29"/>
      <c r="AFW70" s="29"/>
      <c r="AFX70" s="29"/>
      <c r="AFY70" s="29"/>
      <c r="AFZ70" s="29"/>
      <c r="AGA70" s="29"/>
      <c r="AGB70" s="29"/>
      <c r="AGC70" s="29"/>
      <c r="AGD70" s="29"/>
      <c r="AGE70" s="29"/>
      <c r="AGF70" s="29"/>
      <c r="AGG70" s="29"/>
      <c r="AGH70" s="29"/>
      <c r="AGI70" s="29"/>
      <c r="AGJ70" s="29"/>
      <c r="AGK70" s="29"/>
      <c r="AGL70" s="29"/>
      <c r="AGM70" s="29"/>
      <c r="AGN70" s="29"/>
      <c r="AGO70" s="29"/>
      <c r="AGP70" s="29"/>
      <c r="AGQ70" s="29"/>
      <c r="AGR70" s="29"/>
      <c r="AGS70" s="29"/>
      <c r="AGT70" s="29"/>
      <c r="AGU70" s="29"/>
      <c r="AGV70" s="29"/>
      <c r="AGW70" s="29"/>
      <c r="AGX70" s="29"/>
      <c r="AGY70" s="29"/>
      <c r="AGZ70" s="29"/>
      <c r="AHA70" s="29"/>
      <c r="AHB70" s="29"/>
      <c r="AHC70" s="29"/>
      <c r="AHD70" s="29"/>
      <c r="AHE70" s="29"/>
      <c r="AHF70" s="29"/>
      <c r="AHG70" s="29"/>
      <c r="AHH70" s="29"/>
      <c r="AHI70" s="29"/>
      <c r="AHJ70" s="29"/>
      <c r="AHK70" s="29"/>
      <c r="AHL70" s="29"/>
      <c r="AHM70" s="29"/>
      <c r="AHN70" s="29"/>
      <c r="AHO70" s="29"/>
      <c r="AHP70" s="29"/>
      <c r="AHQ70" s="29"/>
      <c r="AHR70" s="29"/>
      <c r="AHS70" s="29"/>
      <c r="AHT70" s="29"/>
      <c r="AHU70" s="29"/>
      <c r="AHV70" s="29"/>
      <c r="AHW70" s="29"/>
      <c r="AHX70" s="29"/>
      <c r="AHY70" s="29"/>
      <c r="AHZ70" s="29"/>
      <c r="AIA70" s="29"/>
      <c r="AIB70" s="29"/>
      <c r="AIC70" s="29"/>
      <c r="AID70" s="29"/>
      <c r="AIE70" s="29"/>
      <c r="AIF70" s="29"/>
      <c r="AIG70" s="29"/>
      <c r="AIH70" s="29"/>
      <c r="AII70" s="29"/>
      <c r="AIJ70" s="29"/>
      <c r="AIK70" s="29"/>
      <c r="AIL70" s="29"/>
      <c r="AIM70" s="29"/>
      <c r="AIN70" s="29"/>
      <c r="AIO70" s="29"/>
      <c r="AIP70" s="29"/>
      <c r="AIQ70" s="29"/>
      <c r="AIR70" s="29"/>
      <c r="AIS70" s="29"/>
      <c r="AIT70" s="29"/>
      <c r="AIU70" s="29"/>
      <c r="AIV70" s="29"/>
      <c r="AIW70" s="29"/>
      <c r="AIX70" s="29"/>
      <c r="AIY70" s="29"/>
      <c r="AIZ70" s="29"/>
      <c r="AJA70" s="29"/>
      <c r="AJB70" s="29"/>
      <c r="AJC70" s="29"/>
      <c r="AJD70" s="29"/>
      <c r="AJE70" s="29"/>
      <c r="AJF70" s="29"/>
      <c r="AJG70" s="29"/>
      <c r="AJH70" s="29"/>
      <c r="AJI70" s="29"/>
      <c r="AJJ70" s="29"/>
      <c r="AJK70" s="29"/>
      <c r="AJL70" s="29"/>
      <c r="AJM70" s="29"/>
      <c r="AJN70" s="29"/>
      <c r="AJO70" s="29"/>
      <c r="AJP70" s="29"/>
      <c r="AJQ70" s="29"/>
      <c r="AJR70" s="29"/>
      <c r="AJS70" s="29"/>
      <c r="AJT70" s="29"/>
      <c r="AJU70" s="29"/>
      <c r="AJV70" s="29"/>
      <c r="AJW70" s="29"/>
      <c r="AJX70" s="29"/>
      <c r="AJY70" s="29"/>
      <c r="AJZ70" s="29"/>
      <c r="AKA70" s="29"/>
      <c r="AKB70" s="29"/>
      <c r="AKC70" s="29"/>
      <c r="AKD70" s="29"/>
      <c r="AKE70" s="29"/>
      <c r="AKF70" s="29"/>
      <c r="AKG70" s="29"/>
      <c r="AKH70" s="29"/>
      <c r="AKI70" s="29"/>
      <c r="AKJ70" s="29"/>
      <c r="AKK70" s="29"/>
      <c r="AKL70" s="29"/>
      <c r="AKM70" s="29"/>
      <c r="AKN70" s="29"/>
      <c r="AKO70" s="29"/>
      <c r="AKP70" s="29"/>
      <c r="AKQ70" s="29"/>
      <c r="AKR70" s="29"/>
      <c r="AKS70" s="29"/>
      <c r="AKT70" s="29"/>
      <c r="AKU70" s="29"/>
      <c r="AKV70" s="29"/>
      <c r="AKW70" s="29"/>
      <c r="AKX70" s="29"/>
      <c r="AKY70" s="29"/>
      <c r="AKZ70" s="29"/>
      <c r="ALA70" s="29"/>
      <c r="ALB70" s="29"/>
      <c r="ALC70" s="29"/>
      <c r="ALD70" s="29"/>
      <c r="ALE70" s="29"/>
      <c r="ALF70" s="29"/>
      <c r="ALG70" s="29"/>
      <c r="ALH70" s="29"/>
      <c r="ALI70" s="29"/>
      <c r="ALJ70" s="29"/>
      <c r="ALK70" s="29"/>
      <c r="ALL70" s="29"/>
      <c r="ALM70" s="29"/>
      <c r="ALN70" s="29"/>
      <c r="ALO70" s="29"/>
      <c r="ALP70" s="29"/>
      <c r="ALQ70" s="29"/>
      <c r="ALR70" s="29"/>
      <c r="ALS70" s="29"/>
      <c r="ALT70" s="29"/>
      <c r="ALU70" s="29"/>
      <c r="ALV70" s="29"/>
      <c r="ALW70" s="29"/>
      <c r="ALX70" s="29"/>
      <c r="ALY70" s="29"/>
      <c r="ALZ70" s="29"/>
      <c r="AMA70" s="29"/>
      <c r="AMB70" s="29"/>
      <c r="AMC70" s="29"/>
      <c r="AMD70" s="29"/>
    </row>
    <row r="71" spans="1:1018" ht="94.5" x14ac:dyDescent="0.2">
      <c r="A71" s="13" t="s">
        <v>184</v>
      </c>
      <c r="B71" s="97" t="s">
        <v>417</v>
      </c>
      <c r="C71" s="111" t="s">
        <v>346</v>
      </c>
      <c r="D71" s="49" t="s">
        <v>33</v>
      </c>
      <c r="E71" s="49" t="s">
        <v>33</v>
      </c>
      <c r="F71" s="49" t="s">
        <v>33</v>
      </c>
      <c r="G71" s="62">
        <f t="shared" si="97"/>
        <v>0.49</v>
      </c>
      <c r="H71" s="62">
        <f t="shared" si="98"/>
        <v>0.49</v>
      </c>
      <c r="I71" s="49">
        <f t="shared" si="99"/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0.49</v>
      </c>
      <c r="Q71" s="62">
        <v>0</v>
      </c>
      <c r="R71" s="62">
        <f t="shared" si="100"/>
        <v>0.49</v>
      </c>
      <c r="S71" s="62" t="s">
        <v>33</v>
      </c>
      <c r="T71" s="62">
        <f t="shared" si="101"/>
        <v>-0.49</v>
      </c>
      <c r="U71" s="62" t="s">
        <v>33</v>
      </c>
      <c r="V71" s="44" t="s">
        <v>33</v>
      </c>
      <c r="AX71" s="24"/>
    </row>
    <row r="72" spans="1:1018" ht="94.5" x14ac:dyDescent="0.2">
      <c r="A72" s="13" t="s">
        <v>184</v>
      </c>
      <c r="B72" s="98" t="s">
        <v>418</v>
      </c>
      <c r="C72" s="111" t="s">
        <v>347</v>
      </c>
      <c r="D72" s="49" t="s">
        <v>33</v>
      </c>
      <c r="E72" s="49" t="s">
        <v>33</v>
      </c>
      <c r="F72" s="49" t="s">
        <v>33</v>
      </c>
      <c r="G72" s="62">
        <f t="shared" ref="G72:G73" si="102">H72</f>
        <v>4.8600000000000003</v>
      </c>
      <c r="H72" s="62">
        <f t="shared" ref="H72:H73" si="103">SUM(J72,L72,N72,P72)</f>
        <v>4.8600000000000003</v>
      </c>
      <c r="I72" s="49">
        <f t="shared" ref="I72:I73" si="104">SUM(K72,M72,O72,Q72)</f>
        <v>0.34256428999999999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0.34256428999999999</v>
      </c>
      <c r="P72" s="62">
        <v>4.8600000000000003</v>
      </c>
      <c r="Q72" s="62">
        <v>0</v>
      </c>
      <c r="R72" s="62">
        <f t="shared" ref="R72:R73" si="105">H72-I72</f>
        <v>4.51743571</v>
      </c>
      <c r="S72" s="62" t="s">
        <v>33</v>
      </c>
      <c r="T72" s="62">
        <f t="shared" ref="T72:T73" si="106">I72-H72</f>
        <v>-4.51743571</v>
      </c>
      <c r="U72" s="62" t="s">
        <v>33</v>
      </c>
      <c r="V72" s="44" t="s">
        <v>33</v>
      </c>
      <c r="AX72" s="24"/>
    </row>
    <row r="73" spans="1:1018" ht="78.75" x14ac:dyDescent="0.2">
      <c r="A73" s="13" t="s">
        <v>184</v>
      </c>
      <c r="B73" s="99" t="s">
        <v>419</v>
      </c>
      <c r="C73" s="111" t="s">
        <v>348</v>
      </c>
      <c r="D73" s="49" t="s">
        <v>33</v>
      </c>
      <c r="E73" s="49" t="s">
        <v>33</v>
      </c>
      <c r="F73" s="49" t="s">
        <v>33</v>
      </c>
      <c r="G73" s="62">
        <f t="shared" si="102"/>
        <v>16.64</v>
      </c>
      <c r="H73" s="62">
        <f t="shared" si="103"/>
        <v>16.64</v>
      </c>
      <c r="I73" s="49">
        <f t="shared" si="104"/>
        <v>0.31267183999999998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0.31267183999999998</v>
      </c>
      <c r="P73" s="62">
        <v>16.64</v>
      </c>
      <c r="Q73" s="62">
        <v>0</v>
      </c>
      <c r="R73" s="62">
        <f t="shared" si="105"/>
        <v>16.32732816</v>
      </c>
      <c r="S73" s="62" t="s">
        <v>33</v>
      </c>
      <c r="T73" s="62">
        <f t="shared" si="106"/>
        <v>-16.32732816</v>
      </c>
      <c r="U73" s="62" t="s">
        <v>33</v>
      </c>
      <c r="V73" s="44" t="s">
        <v>33</v>
      </c>
      <c r="AX73" s="24"/>
    </row>
    <row r="74" spans="1:1018" s="28" customFormat="1" ht="94.5" x14ac:dyDescent="0.25">
      <c r="A74" s="13" t="s">
        <v>184</v>
      </c>
      <c r="B74" s="97" t="s">
        <v>420</v>
      </c>
      <c r="C74" s="111" t="s">
        <v>421</v>
      </c>
      <c r="D74" s="49" t="s">
        <v>33</v>
      </c>
      <c r="E74" s="49" t="s">
        <v>33</v>
      </c>
      <c r="F74" s="49" t="s">
        <v>33</v>
      </c>
      <c r="G74" s="62">
        <f t="shared" si="97"/>
        <v>4.26</v>
      </c>
      <c r="H74" s="62">
        <f t="shared" si="98"/>
        <v>4.26</v>
      </c>
      <c r="I74" s="49">
        <f t="shared" si="99"/>
        <v>0.33772656000000001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0.33772656000000001</v>
      </c>
      <c r="P74" s="62">
        <v>4.26</v>
      </c>
      <c r="Q74" s="62">
        <v>0</v>
      </c>
      <c r="R74" s="62">
        <f t="shared" si="100"/>
        <v>3.9222734399999997</v>
      </c>
      <c r="S74" s="62" t="s">
        <v>33</v>
      </c>
      <c r="T74" s="62">
        <f t="shared" si="101"/>
        <v>-3.9222734399999997</v>
      </c>
      <c r="U74" s="62" t="s">
        <v>33</v>
      </c>
      <c r="V74" s="44" t="s">
        <v>33</v>
      </c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31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  <c r="QR74" s="29"/>
      <c r="QS74" s="29"/>
      <c r="QT74" s="29"/>
      <c r="QU74" s="29"/>
      <c r="QV74" s="29"/>
      <c r="QW74" s="29"/>
      <c r="QX74" s="29"/>
      <c r="QY74" s="29"/>
      <c r="QZ74" s="29"/>
      <c r="RA74" s="29"/>
      <c r="RB74" s="29"/>
      <c r="RC74" s="29"/>
      <c r="RD74" s="29"/>
      <c r="RE74" s="29"/>
      <c r="RF74" s="29"/>
      <c r="RG74" s="29"/>
      <c r="RH74" s="29"/>
      <c r="RI74" s="29"/>
      <c r="RJ74" s="29"/>
      <c r="RK74" s="29"/>
      <c r="RL74" s="29"/>
      <c r="RM74" s="29"/>
      <c r="RN74" s="29"/>
      <c r="RO74" s="29"/>
      <c r="RP74" s="29"/>
      <c r="RQ74" s="29"/>
      <c r="RR74" s="29"/>
      <c r="RS74" s="29"/>
      <c r="RT74" s="29"/>
      <c r="RU74" s="29"/>
      <c r="RV74" s="29"/>
      <c r="RW74" s="29"/>
      <c r="RX74" s="29"/>
      <c r="RY74" s="29"/>
      <c r="RZ74" s="29"/>
      <c r="SA74" s="29"/>
      <c r="SB74" s="29"/>
      <c r="SC74" s="29"/>
      <c r="SD74" s="29"/>
      <c r="SE74" s="29"/>
      <c r="SF74" s="29"/>
      <c r="SG74" s="29"/>
      <c r="SH74" s="29"/>
      <c r="SI74" s="29"/>
      <c r="SJ74" s="29"/>
      <c r="SK74" s="29"/>
      <c r="SL74" s="29"/>
      <c r="SM74" s="29"/>
      <c r="SN74" s="29"/>
      <c r="SO74" s="29"/>
      <c r="SP74" s="29"/>
      <c r="SQ74" s="29"/>
      <c r="SR74" s="29"/>
      <c r="SS74" s="29"/>
      <c r="ST74" s="29"/>
      <c r="SU74" s="29"/>
      <c r="SV74" s="29"/>
      <c r="SW74" s="29"/>
      <c r="SX74" s="29"/>
      <c r="SY74" s="29"/>
      <c r="SZ74" s="29"/>
      <c r="TA74" s="29"/>
      <c r="TB74" s="29"/>
      <c r="TC74" s="29"/>
      <c r="TD74" s="29"/>
      <c r="TE74" s="29"/>
      <c r="TF74" s="29"/>
      <c r="TG74" s="29"/>
      <c r="TH74" s="29"/>
      <c r="TI74" s="29"/>
      <c r="TJ74" s="29"/>
      <c r="TK74" s="29"/>
      <c r="TL74" s="29"/>
      <c r="TM74" s="29"/>
      <c r="TN74" s="29"/>
      <c r="TO74" s="29"/>
      <c r="TP74" s="29"/>
      <c r="TQ74" s="29"/>
      <c r="TR74" s="29"/>
      <c r="TS74" s="29"/>
      <c r="TT74" s="29"/>
      <c r="TU74" s="29"/>
      <c r="TV74" s="29"/>
      <c r="TW74" s="29"/>
      <c r="TX74" s="29"/>
      <c r="TY74" s="29"/>
      <c r="TZ74" s="29"/>
      <c r="UA74" s="29"/>
      <c r="UB74" s="29"/>
      <c r="UC74" s="29"/>
      <c r="UD74" s="29"/>
      <c r="UE74" s="29"/>
      <c r="UF74" s="29"/>
      <c r="UG74" s="29"/>
      <c r="UH74" s="29"/>
      <c r="UI74" s="29"/>
      <c r="UJ74" s="29"/>
      <c r="UK74" s="29"/>
      <c r="UL74" s="29"/>
      <c r="UM74" s="29"/>
      <c r="UN74" s="29"/>
      <c r="UO74" s="29"/>
      <c r="UP74" s="29"/>
      <c r="UQ74" s="29"/>
      <c r="UR74" s="29"/>
      <c r="US74" s="29"/>
      <c r="UT74" s="29"/>
      <c r="UU74" s="29"/>
      <c r="UV74" s="29"/>
      <c r="UW74" s="29"/>
      <c r="UX74" s="29"/>
      <c r="UY74" s="29"/>
      <c r="UZ74" s="29"/>
      <c r="VA74" s="29"/>
      <c r="VB74" s="29"/>
      <c r="VC74" s="29"/>
      <c r="VD74" s="29"/>
      <c r="VE74" s="29"/>
      <c r="VF74" s="29"/>
      <c r="VG74" s="29"/>
      <c r="VH74" s="29"/>
      <c r="VI74" s="29"/>
      <c r="VJ74" s="29"/>
      <c r="VK74" s="29"/>
      <c r="VL74" s="29"/>
      <c r="VM74" s="29"/>
      <c r="VN74" s="29"/>
      <c r="VO74" s="29"/>
      <c r="VP74" s="29"/>
      <c r="VQ74" s="29"/>
      <c r="VR74" s="29"/>
      <c r="VS74" s="29"/>
      <c r="VT74" s="29"/>
      <c r="VU74" s="29"/>
      <c r="VV74" s="29"/>
      <c r="VW74" s="29"/>
      <c r="VX74" s="29"/>
      <c r="VY74" s="29"/>
      <c r="VZ74" s="29"/>
      <c r="WA74" s="29"/>
      <c r="WB74" s="29"/>
      <c r="WC74" s="29"/>
      <c r="WD74" s="29"/>
      <c r="WE74" s="29"/>
      <c r="WF74" s="29"/>
      <c r="WG74" s="29"/>
      <c r="WH74" s="29"/>
      <c r="WI74" s="29"/>
      <c r="WJ74" s="29"/>
      <c r="WK74" s="29"/>
      <c r="WL74" s="29"/>
      <c r="WM74" s="29"/>
      <c r="WN74" s="29"/>
      <c r="WO74" s="29"/>
      <c r="WP74" s="29"/>
      <c r="WQ74" s="29"/>
      <c r="WR74" s="29"/>
      <c r="WS74" s="29"/>
      <c r="WT74" s="29"/>
      <c r="WU74" s="29"/>
      <c r="WV74" s="29"/>
      <c r="WW74" s="29"/>
      <c r="WX74" s="29"/>
      <c r="WY74" s="29"/>
      <c r="WZ74" s="29"/>
      <c r="XA74" s="29"/>
      <c r="XB74" s="29"/>
      <c r="XC74" s="29"/>
      <c r="XD74" s="29"/>
      <c r="XE74" s="29"/>
      <c r="XF74" s="29"/>
      <c r="XG74" s="29"/>
      <c r="XH74" s="29"/>
      <c r="XI74" s="29"/>
      <c r="XJ74" s="29"/>
      <c r="XK74" s="29"/>
      <c r="XL74" s="29"/>
      <c r="XM74" s="29"/>
      <c r="XN74" s="29"/>
      <c r="XO74" s="29"/>
      <c r="XP74" s="29"/>
      <c r="XQ74" s="29"/>
      <c r="XR74" s="29"/>
      <c r="XS74" s="29"/>
      <c r="XT74" s="29"/>
      <c r="XU74" s="29"/>
      <c r="XV74" s="29"/>
      <c r="XW74" s="29"/>
      <c r="XX74" s="29"/>
      <c r="XY74" s="29"/>
      <c r="XZ74" s="29"/>
      <c r="YA74" s="29"/>
      <c r="YB74" s="29"/>
      <c r="YC74" s="29"/>
      <c r="YD74" s="29"/>
      <c r="YE74" s="29"/>
      <c r="YF74" s="29"/>
      <c r="YG74" s="29"/>
      <c r="YH74" s="29"/>
      <c r="YI74" s="29"/>
      <c r="YJ74" s="29"/>
      <c r="YK74" s="29"/>
      <c r="YL74" s="29"/>
      <c r="YM74" s="29"/>
      <c r="YN74" s="29"/>
      <c r="YO74" s="29"/>
      <c r="YP74" s="29"/>
      <c r="YQ74" s="29"/>
      <c r="YR74" s="29"/>
      <c r="YS74" s="29"/>
      <c r="YT74" s="29"/>
      <c r="YU74" s="29"/>
      <c r="YV74" s="29"/>
      <c r="YW74" s="29"/>
      <c r="YX74" s="29"/>
      <c r="YY74" s="29"/>
      <c r="YZ74" s="29"/>
      <c r="ZA74" s="29"/>
      <c r="ZB74" s="29"/>
      <c r="ZC74" s="29"/>
      <c r="ZD74" s="29"/>
      <c r="ZE74" s="29"/>
      <c r="ZF74" s="29"/>
      <c r="ZG74" s="29"/>
      <c r="ZH74" s="29"/>
      <c r="ZI74" s="29"/>
      <c r="ZJ74" s="29"/>
      <c r="ZK74" s="29"/>
      <c r="ZL74" s="29"/>
      <c r="ZM74" s="29"/>
      <c r="ZN74" s="29"/>
      <c r="ZO74" s="29"/>
      <c r="ZP74" s="29"/>
      <c r="ZQ74" s="29"/>
      <c r="ZR74" s="29"/>
      <c r="ZS74" s="29"/>
      <c r="ZT74" s="29"/>
      <c r="ZU74" s="29"/>
      <c r="ZV74" s="29"/>
      <c r="ZW74" s="29"/>
      <c r="ZX74" s="29"/>
      <c r="ZY74" s="29"/>
      <c r="ZZ74" s="29"/>
      <c r="AAA74" s="29"/>
      <c r="AAB74" s="29"/>
      <c r="AAC74" s="29"/>
      <c r="AAD74" s="29"/>
      <c r="AAE74" s="29"/>
      <c r="AAF74" s="29"/>
      <c r="AAG74" s="29"/>
      <c r="AAH74" s="29"/>
      <c r="AAI74" s="29"/>
      <c r="AAJ74" s="29"/>
      <c r="AAK74" s="29"/>
      <c r="AAL74" s="29"/>
      <c r="AAM74" s="29"/>
      <c r="AAN74" s="29"/>
      <c r="AAO74" s="29"/>
      <c r="AAP74" s="29"/>
      <c r="AAQ74" s="29"/>
      <c r="AAR74" s="29"/>
      <c r="AAS74" s="29"/>
      <c r="AAT74" s="29"/>
      <c r="AAU74" s="29"/>
      <c r="AAV74" s="29"/>
      <c r="AAW74" s="29"/>
      <c r="AAX74" s="29"/>
      <c r="AAY74" s="29"/>
      <c r="AAZ74" s="29"/>
      <c r="ABA74" s="29"/>
      <c r="ABB74" s="29"/>
      <c r="ABC74" s="29"/>
      <c r="ABD74" s="29"/>
      <c r="ABE74" s="29"/>
      <c r="ABF74" s="29"/>
      <c r="ABG74" s="29"/>
      <c r="ABH74" s="29"/>
      <c r="ABI74" s="29"/>
      <c r="ABJ74" s="29"/>
      <c r="ABK74" s="29"/>
      <c r="ABL74" s="29"/>
      <c r="ABM74" s="29"/>
      <c r="ABN74" s="29"/>
      <c r="ABO74" s="29"/>
      <c r="ABP74" s="29"/>
      <c r="ABQ74" s="29"/>
      <c r="ABR74" s="29"/>
      <c r="ABS74" s="29"/>
      <c r="ABT74" s="29"/>
      <c r="ABU74" s="29"/>
      <c r="ABV74" s="29"/>
      <c r="ABW74" s="29"/>
      <c r="ABX74" s="29"/>
      <c r="ABY74" s="29"/>
      <c r="ABZ74" s="29"/>
      <c r="ACA74" s="29"/>
      <c r="ACB74" s="29"/>
      <c r="ACC74" s="29"/>
      <c r="ACD74" s="29"/>
      <c r="ACE74" s="29"/>
      <c r="ACF74" s="29"/>
      <c r="ACG74" s="29"/>
      <c r="ACH74" s="29"/>
      <c r="ACI74" s="29"/>
      <c r="ACJ74" s="29"/>
      <c r="ACK74" s="29"/>
      <c r="ACL74" s="29"/>
      <c r="ACM74" s="29"/>
      <c r="ACN74" s="29"/>
      <c r="ACO74" s="29"/>
      <c r="ACP74" s="29"/>
      <c r="ACQ74" s="29"/>
      <c r="ACR74" s="29"/>
      <c r="ACS74" s="29"/>
      <c r="ACT74" s="29"/>
      <c r="ACU74" s="29"/>
      <c r="ACV74" s="29"/>
      <c r="ACW74" s="29"/>
      <c r="ACX74" s="29"/>
      <c r="ACY74" s="29"/>
      <c r="ACZ74" s="29"/>
      <c r="ADA74" s="29"/>
      <c r="ADB74" s="29"/>
      <c r="ADC74" s="29"/>
      <c r="ADD74" s="29"/>
      <c r="ADE74" s="29"/>
      <c r="ADF74" s="29"/>
      <c r="ADG74" s="29"/>
      <c r="ADH74" s="29"/>
      <c r="ADI74" s="29"/>
      <c r="ADJ74" s="29"/>
      <c r="ADK74" s="29"/>
      <c r="ADL74" s="29"/>
      <c r="ADM74" s="29"/>
      <c r="ADN74" s="29"/>
      <c r="ADO74" s="29"/>
      <c r="ADP74" s="29"/>
      <c r="ADQ74" s="29"/>
      <c r="ADR74" s="29"/>
      <c r="ADS74" s="29"/>
      <c r="ADT74" s="29"/>
      <c r="ADU74" s="29"/>
      <c r="ADV74" s="29"/>
      <c r="ADW74" s="29"/>
      <c r="ADX74" s="29"/>
      <c r="ADY74" s="29"/>
      <c r="ADZ74" s="29"/>
      <c r="AEA74" s="29"/>
      <c r="AEB74" s="29"/>
      <c r="AEC74" s="29"/>
      <c r="AED74" s="29"/>
      <c r="AEE74" s="29"/>
      <c r="AEF74" s="29"/>
      <c r="AEG74" s="29"/>
      <c r="AEH74" s="29"/>
      <c r="AEI74" s="29"/>
      <c r="AEJ74" s="29"/>
      <c r="AEK74" s="29"/>
      <c r="AEL74" s="29"/>
      <c r="AEM74" s="29"/>
      <c r="AEN74" s="29"/>
      <c r="AEO74" s="29"/>
      <c r="AEP74" s="29"/>
      <c r="AEQ74" s="29"/>
      <c r="AER74" s="29"/>
      <c r="AES74" s="29"/>
      <c r="AET74" s="29"/>
      <c r="AEU74" s="29"/>
      <c r="AEV74" s="29"/>
      <c r="AEW74" s="29"/>
      <c r="AEX74" s="29"/>
      <c r="AEY74" s="29"/>
      <c r="AEZ74" s="29"/>
      <c r="AFA74" s="29"/>
      <c r="AFB74" s="29"/>
      <c r="AFC74" s="29"/>
      <c r="AFD74" s="29"/>
      <c r="AFE74" s="29"/>
      <c r="AFF74" s="29"/>
      <c r="AFG74" s="29"/>
      <c r="AFH74" s="29"/>
      <c r="AFI74" s="29"/>
      <c r="AFJ74" s="29"/>
      <c r="AFK74" s="29"/>
      <c r="AFL74" s="29"/>
      <c r="AFM74" s="29"/>
      <c r="AFN74" s="29"/>
      <c r="AFO74" s="29"/>
      <c r="AFP74" s="29"/>
      <c r="AFQ74" s="29"/>
      <c r="AFR74" s="29"/>
      <c r="AFS74" s="29"/>
      <c r="AFT74" s="29"/>
      <c r="AFU74" s="29"/>
      <c r="AFV74" s="29"/>
      <c r="AFW74" s="29"/>
      <c r="AFX74" s="29"/>
      <c r="AFY74" s="29"/>
      <c r="AFZ74" s="29"/>
      <c r="AGA74" s="29"/>
      <c r="AGB74" s="29"/>
      <c r="AGC74" s="29"/>
      <c r="AGD74" s="29"/>
      <c r="AGE74" s="29"/>
      <c r="AGF74" s="29"/>
      <c r="AGG74" s="29"/>
      <c r="AGH74" s="29"/>
      <c r="AGI74" s="29"/>
      <c r="AGJ74" s="29"/>
      <c r="AGK74" s="29"/>
      <c r="AGL74" s="29"/>
      <c r="AGM74" s="29"/>
      <c r="AGN74" s="29"/>
      <c r="AGO74" s="29"/>
      <c r="AGP74" s="29"/>
      <c r="AGQ74" s="29"/>
      <c r="AGR74" s="29"/>
      <c r="AGS74" s="29"/>
      <c r="AGT74" s="29"/>
      <c r="AGU74" s="29"/>
      <c r="AGV74" s="29"/>
      <c r="AGW74" s="29"/>
      <c r="AGX74" s="29"/>
      <c r="AGY74" s="29"/>
      <c r="AGZ74" s="29"/>
      <c r="AHA74" s="29"/>
      <c r="AHB74" s="29"/>
      <c r="AHC74" s="29"/>
      <c r="AHD74" s="29"/>
      <c r="AHE74" s="29"/>
      <c r="AHF74" s="29"/>
      <c r="AHG74" s="29"/>
      <c r="AHH74" s="29"/>
      <c r="AHI74" s="29"/>
      <c r="AHJ74" s="29"/>
      <c r="AHK74" s="29"/>
      <c r="AHL74" s="29"/>
      <c r="AHM74" s="29"/>
      <c r="AHN74" s="29"/>
      <c r="AHO74" s="29"/>
      <c r="AHP74" s="29"/>
      <c r="AHQ74" s="29"/>
      <c r="AHR74" s="29"/>
      <c r="AHS74" s="29"/>
      <c r="AHT74" s="29"/>
      <c r="AHU74" s="29"/>
      <c r="AHV74" s="29"/>
      <c r="AHW74" s="29"/>
      <c r="AHX74" s="29"/>
      <c r="AHY74" s="29"/>
      <c r="AHZ74" s="29"/>
      <c r="AIA74" s="29"/>
      <c r="AIB74" s="29"/>
      <c r="AIC74" s="29"/>
      <c r="AID74" s="29"/>
      <c r="AIE74" s="29"/>
      <c r="AIF74" s="29"/>
      <c r="AIG74" s="29"/>
      <c r="AIH74" s="29"/>
      <c r="AII74" s="29"/>
      <c r="AIJ74" s="29"/>
      <c r="AIK74" s="29"/>
      <c r="AIL74" s="29"/>
      <c r="AIM74" s="29"/>
      <c r="AIN74" s="29"/>
      <c r="AIO74" s="29"/>
      <c r="AIP74" s="29"/>
      <c r="AIQ74" s="29"/>
      <c r="AIR74" s="29"/>
      <c r="AIS74" s="29"/>
      <c r="AIT74" s="29"/>
      <c r="AIU74" s="29"/>
      <c r="AIV74" s="29"/>
      <c r="AIW74" s="29"/>
      <c r="AIX74" s="29"/>
      <c r="AIY74" s="29"/>
      <c r="AIZ74" s="29"/>
      <c r="AJA74" s="29"/>
      <c r="AJB74" s="29"/>
      <c r="AJC74" s="29"/>
      <c r="AJD74" s="29"/>
      <c r="AJE74" s="29"/>
      <c r="AJF74" s="29"/>
      <c r="AJG74" s="29"/>
      <c r="AJH74" s="29"/>
      <c r="AJI74" s="29"/>
      <c r="AJJ74" s="29"/>
      <c r="AJK74" s="29"/>
      <c r="AJL74" s="29"/>
      <c r="AJM74" s="29"/>
      <c r="AJN74" s="29"/>
      <c r="AJO74" s="29"/>
      <c r="AJP74" s="29"/>
      <c r="AJQ74" s="29"/>
      <c r="AJR74" s="29"/>
      <c r="AJS74" s="29"/>
      <c r="AJT74" s="29"/>
      <c r="AJU74" s="29"/>
      <c r="AJV74" s="29"/>
      <c r="AJW74" s="29"/>
      <c r="AJX74" s="29"/>
      <c r="AJY74" s="29"/>
      <c r="AJZ74" s="29"/>
      <c r="AKA74" s="29"/>
      <c r="AKB74" s="29"/>
      <c r="AKC74" s="29"/>
      <c r="AKD74" s="29"/>
      <c r="AKE74" s="29"/>
      <c r="AKF74" s="29"/>
      <c r="AKG74" s="29"/>
      <c r="AKH74" s="29"/>
      <c r="AKI74" s="29"/>
      <c r="AKJ74" s="29"/>
      <c r="AKK74" s="29"/>
      <c r="AKL74" s="29"/>
      <c r="AKM74" s="29"/>
      <c r="AKN74" s="29"/>
      <c r="AKO74" s="29"/>
      <c r="AKP74" s="29"/>
      <c r="AKQ74" s="29"/>
      <c r="AKR74" s="29"/>
      <c r="AKS74" s="29"/>
      <c r="AKT74" s="29"/>
      <c r="AKU74" s="29"/>
      <c r="AKV74" s="29"/>
      <c r="AKW74" s="29"/>
      <c r="AKX74" s="29"/>
      <c r="AKY74" s="29"/>
      <c r="AKZ74" s="29"/>
      <c r="ALA74" s="29"/>
      <c r="ALB74" s="29"/>
      <c r="ALC74" s="29"/>
      <c r="ALD74" s="29"/>
      <c r="ALE74" s="29"/>
      <c r="ALF74" s="29"/>
      <c r="ALG74" s="29"/>
      <c r="ALH74" s="29"/>
      <c r="ALI74" s="29"/>
      <c r="ALJ74" s="29"/>
      <c r="ALK74" s="29"/>
      <c r="ALL74" s="29"/>
      <c r="ALM74" s="29"/>
      <c r="ALN74" s="29"/>
      <c r="ALO74" s="29"/>
      <c r="ALP74" s="29"/>
      <c r="ALQ74" s="29"/>
      <c r="ALR74" s="29"/>
      <c r="ALS74" s="29"/>
      <c r="ALT74" s="29"/>
      <c r="ALU74" s="29"/>
      <c r="ALV74" s="29"/>
      <c r="ALW74" s="29"/>
      <c r="ALX74" s="29"/>
      <c r="ALY74" s="29"/>
      <c r="ALZ74" s="29"/>
      <c r="AMA74" s="29"/>
      <c r="AMB74" s="29"/>
      <c r="AMC74" s="29"/>
      <c r="AMD74" s="29"/>
    </row>
    <row r="75" spans="1:1018" s="28" customFormat="1" ht="38.25" x14ac:dyDescent="0.25">
      <c r="A75" s="53" t="s">
        <v>84</v>
      </c>
      <c r="B75" s="54" t="s">
        <v>85</v>
      </c>
      <c r="C75" s="55" t="s">
        <v>32</v>
      </c>
      <c r="D75" s="64" t="s">
        <v>33</v>
      </c>
      <c r="E75" s="64" t="s">
        <v>33</v>
      </c>
      <c r="F75" s="64" t="s">
        <v>33</v>
      </c>
      <c r="G75" s="59">
        <f t="shared" si="82"/>
        <v>13.5</v>
      </c>
      <c r="H75" s="59">
        <f t="shared" si="83"/>
        <v>13.5</v>
      </c>
      <c r="I75" s="64">
        <f t="shared" si="84"/>
        <v>0</v>
      </c>
      <c r="J75" s="59">
        <f t="shared" ref="J75:P75" si="107">SUM(J76,J82,J83)</f>
        <v>0</v>
      </c>
      <c r="K75" s="59">
        <f t="shared" si="107"/>
        <v>0</v>
      </c>
      <c r="L75" s="59">
        <f t="shared" si="107"/>
        <v>0</v>
      </c>
      <c r="M75" s="59">
        <f t="shared" ref="M75" si="108">SUM(M76,M82,M83)</f>
        <v>0</v>
      </c>
      <c r="N75" s="59">
        <f t="shared" si="107"/>
        <v>0</v>
      </c>
      <c r="O75" s="59">
        <f t="shared" si="107"/>
        <v>0</v>
      </c>
      <c r="P75" s="59">
        <f t="shared" si="107"/>
        <v>13.5</v>
      </c>
      <c r="Q75" s="59">
        <f t="shared" ref="Q75" si="109">SUM(Q76,Q82,Q83)</f>
        <v>0</v>
      </c>
      <c r="R75" s="59">
        <f t="shared" si="88"/>
        <v>13.5</v>
      </c>
      <c r="S75" s="59" t="s">
        <v>33</v>
      </c>
      <c r="T75" s="59">
        <f t="shared" si="89"/>
        <v>-13.5</v>
      </c>
      <c r="U75" s="59" t="s">
        <v>33</v>
      </c>
      <c r="V75" s="66" t="s">
        <v>33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31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  <c r="QR75" s="29"/>
      <c r="QS75" s="29"/>
      <c r="QT75" s="29"/>
      <c r="QU75" s="29"/>
      <c r="QV75" s="29"/>
      <c r="QW75" s="29"/>
      <c r="QX75" s="29"/>
      <c r="QY75" s="29"/>
      <c r="QZ75" s="29"/>
      <c r="RA75" s="29"/>
      <c r="RB75" s="29"/>
      <c r="RC75" s="29"/>
      <c r="RD75" s="29"/>
      <c r="RE75" s="29"/>
      <c r="RF75" s="29"/>
      <c r="RG75" s="29"/>
      <c r="RH75" s="29"/>
      <c r="RI75" s="29"/>
      <c r="RJ75" s="29"/>
      <c r="RK75" s="29"/>
      <c r="RL75" s="29"/>
      <c r="RM75" s="29"/>
      <c r="RN75" s="29"/>
      <c r="RO75" s="29"/>
      <c r="RP75" s="29"/>
      <c r="RQ75" s="29"/>
      <c r="RR75" s="29"/>
      <c r="RS75" s="29"/>
      <c r="RT75" s="29"/>
      <c r="RU75" s="29"/>
      <c r="RV75" s="29"/>
      <c r="RW75" s="29"/>
      <c r="RX75" s="29"/>
      <c r="RY75" s="29"/>
      <c r="RZ75" s="29"/>
      <c r="SA75" s="29"/>
      <c r="SB75" s="29"/>
      <c r="SC75" s="29"/>
      <c r="SD75" s="29"/>
      <c r="SE75" s="29"/>
      <c r="SF75" s="29"/>
      <c r="SG75" s="29"/>
      <c r="SH75" s="29"/>
      <c r="SI75" s="29"/>
      <c r="SJ75" s="29"/>
      <c r="SK75" s="29"/>
      <c r="SL75" s="29"/>
      <c r="SM75" s="29"/>
      <c r="SN75" s="29"/>
      <c r="SO75" s="29"/>
      <c r="SP75" s="29"/>
      <c r="SQ75" s="29"/>
      <c r="SR75" s="29"/>
      <c r="SS75" s="29"/>
      <c r="ST75" s="29"/>
      <c r="SU75" s="29"/>
      <c r="SV75" s="29"/>
      <c r="SW75" s="29"/>
      <c r="SX75" s="29"/>
      <c r="SY75" s="29"/>
      <c r="SZ75" s="29"/>
      <c r="TA75" s="29"/>
      <c r="TB75" s="29"/>
      <c r="TC75" s="29"/>
      <c r="TD75" s="29"/>
      <c r="TE75" s="29"/>
      <c r="TF75" s="29"/>
      <c r="TG75" s="29"/>
      <c r="TH75" s="29"/>
      <c r="TI75" s="29"/>
      <c r="TJ75" s="29"/>
      <c r="TK75" s="29"/>
      <c r="TL75" s="29"/>
      <c r="TM75" s="29"/>
      <c r="TN75" s="29"/>
      <c r="TO75" s="29"/>
      <c r="TP75" s="29"/>
      <c r="TQ75" s="29"/>
      <c r="TR75" s="29"/>
      <c r="TS75" s="29"/>
      <c r="TT75" s="29"/>
      <c r="TU75" s="29"/>
      <c r="TV75" s="29"/>
      <c r="TW75" s="29"/>
      <c r="TX75" s="29"/>
      <c r="TY75" s="29"/>
      <c r="TZ75" s="29"/>
      <c r="UA75" s="29"/>
      <c r="UB75" s="29"/>
      <c r="UC75" s="29"/>
      <c r="UD75" s="29"/>
      <c r="UE75" s="29"/>
      <c r="UF75" s="29"/>
      <c r="UG75" s="29"/>
      <c r="UH75" s="29"/>
      <c r="UI75" s="29"/>
      <c r="UJ75" s="29"/>
      <c r="UK75" s="29"/>
      <c r="UL75" s="29"/>
      <c r="UM75" s="29"/>
      <c r="UN75" s="29"/>
      <c r="UO75" s="29"/>
      <c r="UP75" s="29"/>
      <c r="UQ75" s="29"/>
      <c r="UR75" s="29"/>
      <c r="US75" s="29"/>
      <c r="UT75" s="29"/>
      <c r="UU75" s="29"/>
      <c r="UV75" s="29"/>
      <c r="UW75" s="29"/>
      <c r="UX75" s="29"/>
      <c r="UY75" s="29"/>
      <c r="UZ75" s="29"/>
      <c r="VA75" s="29"/>
      <c r="VB75" s="29"/>
      <c r="VC75" s="29"/>
      <c r="VD75" s="29"/>
      <c r="VE75" s="29"/>
      <c r="VF75" s="29"/>
      <c r="VG75" s="29"/>
      <c r="VH75" s="29"/>
      <c r="VI75" s="29"/>
      <c r="VJ75" s="29"/>
      <c r="VK75" s="29"/>
      <c r="VL75" s="29"/>
      <c r="VM75" s="29"/>
      <c r="VN75" s="29"/>
      <c r="VO75" s="29"/>
      <c r="VP75" s="29"/>
      <c r="VQ75" s="29"/>
      <c r="VR75" s="29"/>
      <c r="VS75" s="29"/>
      <c r="VT75" s="29"/>
      <c r="VU75" s="29"/>
      <c r="VV75" s="29"/>
      <c r="VW75" s="29"/>
      <c r="VX75" s="29"/>
      <c r="VY75" s="29"/>
      <c r="VZ75" s="29"/>
      <c r="WA75" s="29"/>
      <c r="WB75" s="29"/>
      <c r="WC75" s="29"/>
      <c r="WD75" s="29"/>
      <c r="WE75" s="29"/>
      <c r="WF75" s="29"/>
      <c r="WG75" s="29"/>
      <c r="WH75" s="29"/>
      <c r="WI75" s="29"/>
      <c r="WJ75" s="29"/>
      <c r="WK75" s="29"/>
      <c r="WL75" s="29"/>
      <c r="WM75" s="29"/>
      <c r="WN75" s="29"/>
      <c r="WO75" s="29"/>
      <c r="WP75" s="29"/>
      <c r="WQ75" s="29"/>
      <c r="WR75" s="29"/>
      <c r="WS75" s="29"/>
      <c r="WT75" s="29"/>
      <c r="WU75" s="29"/>
      <c r="WV75" s="29"/>
      <c r="WW75" s="29"/>
      <c r="WX75" s="29"/>
      <c r="WY75" s="29"/>
      <c r="WZ75" s="29"/>
      <c r="XA75" s="29"/>
      <c r="XB75" s="29"/>
      <c r="XC75" s="29"/>
      <c r="XD75" s="29"/>
      <c r="XE75" s="29"/>
      <c r="XF75" s="29"/>
      <c r="XG75" s="29"/>
      <c r="XH75" s="29"/>
      <c r="XI75" s="29"/>
      <c r="XJ75" s="29"/>
      <c r="XK75" s="29"/>
      <c r="XL75" s="29"/>
      <c r="XM75" s="29"/>
      <c r="XN75" s="29"/>
      <c r="XO75" s="29"/>
      <c r="XP75" s="29"/>
      <c r="XQ75" s="29"/>
      <c r="XR75" s="29"/>
      <c r="XS75" s="29"/>
      <c r="XT75" s="29"/>
      <c r="XU75" s="29"/>
      <c r="XV75" s="29"/>
      <c r="XW75" s="29"/>
      <c r="XX75" s="29"/>
      <c r="XY75" s="29"/>
      <c r="XZ75" s="29"/>
      <c r="YA75" s="29"/>
      <c r="YB75" s="29"/>
      <c r="YC75" s="29"/>
      <c r="YD75" s="29"/>
      <c r="YE75" s="29"/>
      <c r="YF75" s="29"/>
      <c r="YG75" s="29"/>
      <c r="YH75" s="29"/>
      <c r="YI75" s="29"/>
      <c r="YJ75" s="29"/>
      <c r="YK75" s="29"/>
      <c r="YL75" s="29"/>
      <c r="YM75" s="29"/>
      <c r="YN75" s="29"/>
      <c r="YO75" s="29"/>
      <c r="YP75" s="29"/>
      <c r="YQ75" s="29"/>
      <c r="YR75" s="29"/>
      <c r="YS75" s="29"/>
      <c r="YT75" s="29"/>
      <c r="YU75" s="29"/>
      <c r="YV75" s="29"/>
      <c r="YW75" s="29"/>
      <c r="YX75" s="29"/>
      <c r="YY75" s="29"/>
      <c r="YZ75" s="29"/>
      <c r="ZA75" s="29"/>
      <c r="ZB75" s="29"/>
      <c r="ZC75" s="29"/>
      <c r="ZD75" s="29"/>
      <c r="ZE75" s="29"/>
      <c r="ZF75" s="29"/>
      <c r="ZG75" s="29"/>
      <c r="ZH75" s="29"/>
      <c r="ZI75" s="29"/>
      <c r="ZJ75" s="29"/>
      <c r="ZK75" s="29"/>
      <c r="ZL75" s="29"/>
      <c r="ZM75" s="29"/>
      <c r="ZN75" s="29"/>
      <c r="ZO75" s="29"/>
      <c r="ZP75" s="29"/>
      <c r="ZQ75" s="29"/>
      <c r="ZR75" s="29"/>
      <c r="ZS75" s="29"/>
      <c r="ZT75" s="29"/>
      <c r="ZU75" s="29"/>
      <c r="ZV75" s="29"/>
      <c r="ZW75" s="29"/>
      <c r="ZX75" s="29"/>
      <c r="ZY75" s="29"/>
      <c r="ZZ75" s="29"/>
      <c r="AAA75" s="29"/>
      <c r="AAB75" s="29"/>
      <c r="AAC75" s="29"/>
      <c r="AAD75" s="29"/>
      <c r="AAE75" s="29"/>
      <c r="AAF75" s="29"/>
      <c r="AAG75" s="29"/>
      <c r="AAH75" s="29"/>
      <c r="AAI75" s="29"/>
      <c r="AAJ75" s="29"/>
      <c r="AAK75" s="29"/>
      <c r="AAL75" s="29"/>
      <c r="AAM75" s="29"/>
      <c r="AAN75" s="29"/>
      <c r="AAO75" s="29"/>
      <c r="AAP75" s="29"/>
      <c r="AAQ75" s="29"/>
      <c r="AAR75" s="29"/>
      <c r="AAS75" s="29"/>
      <c r="AAT75" s="29"/>
      <c r="AAU75" s="29"/>
      <c r="AAV75" s="29"/>
      <c r="AAW75" s="29"/>
      <c r="AAX75" s="29"/>
      <c r="AAY75" s="29"/>
      <c r="AAZ75" s="29"/>
      <c r="ABA75" s="29"/>
      <c r="ABB75" s="29"/>
      <c r="ABC75" s="29"/>
      <c r="ABD75" s="29"/>
      <c r="ABE75" s="29"/>
      <c r="ABF75" s="29"/>
      <c r="ABG75" s="29"/>
      <c r="ABH75" s="29"/>
      <c r="ABI75" s="29"/>
      <c r="ABJ75" s="29"/>
      <c r="ABK75" s="29"/>
      <c r="ABL75" s="29"/>
      <c r="ABM75" s="29"/>
      <c r="ABN75" s="29"/>
      <c r="ABO75" s="29"/>
      <c r="ABP75" s="29"/>
      <c r="ABQ75" s="29"/>
      <c r="ABR75" s="29"/>
      <c r="ABS75" s="29"/>
      <c r="ABT75" s="29"/>
      <c r="ABU75" s="29"/>
      <c r="ABV75" s="29"/>
      <c r="ABW75" s="29"/>
      <c r="ABX75" s="29"/>
      <c r="ABY75" s="29"/>
      <c r="ABZ75" s="29"/>
      <c r="ACA75" s="29"/>
      <c r="ACB75" s="29"/>
      <c r="ACC75" s="29"/>
      <c r="ACD75" s="29"/>
      <c r="ACE75" s="29"/>
      <c r="ACF75" s="29"/>
      <c r="ACG75" s="29"/>
      <c r="ACH75" s="29"/>
      <c r="ACI75" s="29"/>
      <c r="ACJ75" s="29"/>
      <c r="ACK75" s="29"/>
      <c r="ACL75" s="29"/>
      <c r="ACM75" s="29"/>
      <c r="ACN75" s="29"/>
      <c r="ACO75" s="29"/>
      <c r="ACP75" s="29"/>
      <c r="ACQ75" s="29"/>
      <c r="ACR75" s="29"/>
      <c r="ACS75" s="29"/>
      <c r="ACT75" s="29"/>
      <c r="ACU75" s="29"/>
      <c r="ACV75" s="29"/>
      <c r="ACW75" s="29"/>
      <c r="ACX75" s="29"/>
      <c r="ACY75" s="29"/>
      <c r="ACZ75" s="29"/>
      <c r="ADA75" s="29"/>
      <c r="ADB75" s="29"/>
      <c r="ADC75" s="29"/>
      <c r="ADD75" s="29"/>
      <c r="ADE75" s="29"/>
      <c r="ADF75" s="29"/>
      <c r="ADG75" s="29"/>
      <c r="ADH75" s="29"/>
      <c r="ADI75" s="29"/>
      <c r="ADJ75" s="29"/>
      <c r="ADK75" s="29"/>
      <c r="ADL75" s="29"/>
      <c r="ADM75" s="29"/>
      <c r="ADN75" s="29"/>
      <c r="ADO75" s="29"/>
      <c r="ADP75" s="29"/>
      <c r="ADQ75" s="29"/>
      <c r="ADR75" s="29"/>
      <c r="ADS75" s="29"/>
      <c r="ADT75" s="29"/>
      <c r="ADU75" s="29"/>
      <c r="ADV75" s="29"/>
      <c r="ADW75" s="29"/>
      <c r="ADX75" s="29"/>
      <c r="ADY75" s="29"/>
      <c r="ADZ75" s="29"/>
      <c r="AEA75" s="29"/>
      <c r="AEB75" s="29"/>
      <c r="AEC75" s="29"/>
      <c r="AED75" s="29"/>
      <c r="AEE75" s="29"/>
      <c r="AEF75" s="29"/>
      <c r="AEG75" s="29"/>
      <c r="AEH75" s="29"/>
      <c r="AEI75" s="29"/>
      <c r="AEJ75" s="29"/>
      <c r="AEK75" s="29"/>
      <c r="AEL75" s="29"/>
      <c r="AEM75" s="29"/>
      <c r="AEN75" s="29"/>
      <c r="AEO75" s="29"/>
      <c r="AEP75" s="29"/>
      <c r="AEQ75" s="29"/>
      <c r="AER75" s="29"/>
      <c r="AES75" s="29"/>
      <c r="AET75" s="29"/>
      <c r="AEU75" s="29"/>
      <c r="AEV75" s="29"/>
      <c r="AEW75" s="29"/>
      <c r="AEX75" s="29"/>
      <c r="AEY75" s="29"/>
      <c r="AEZ75" s="29"/>
      <c r="AFA75" s="29"/>
      <c r="AFB75" s="29"/>
      <c r="AFC75" s="29"/>
      <c r="AFD75" s="29"/>
      <c r="AFE75" s="29"/>
      <c r="AFF75" s="29"/>
      <c r="AFG75" s="29"/>
      <c r="AFH75" s="29"/>
      <c r="AFI75" s="29"/>
      <c r="AFJ75" s="29"/>
      <c r="AFK75" s="29"/>
      <c r="AFL75" s="29"/>
      <c r="AFM75" s="29"/>
      <c r="AFN75" s="29"/>
      <c r="AFO75" s="29"/>
      <c r="AFP75" s="29"/>
      <c r="AFQ75" s="29"/>
      <c r="AFR75" s="29"/>
      <c r="AFS75" s="29"/>
      <c r="AFT75" s="29"/>
      <c r="AFU75" s="29"/>
      <c r="AFV75" s="29"/>
      <c r="AFW75" s="29"/>
      <c r="AFX75" s="29"/>
      <c r="AFY75" s="29"/>
      <c r="AFZ75" s="29"/>
      <c r="AGA75" s="29"/>
      <c r="AGB75" s="29"/>
      <c r="AGC75" s="29"/>
      <c r="AGD75" s="29"/>
      <c r="AGE75" s="29"/>
      <c r="AGF75" s="29"/>
      <c r="AGG75" s="29"/>
      <c r="AGH75" s="29"/>
      <c r="AGI75" s="29"/>
      <c r="AGJ75" s="29"/>
      <c r="AGK75" s="29"/>
      <c r="AGL75" s="29"/>
      <c r="AGM75" s="29"/>
      <c r="AGN75" s="29"/>
      <c r="AGO75" s="29"/>
      <c r="AGP75" s="29"/>
      <c r="AGQ75" s="29"/>
      <c r="AGR75" s="29"/>
      <c r="AGS75" s="29"/>
      <c r="AGT75" s="29"/>
      <c r="AGU75" s="29"/>
      <c r="AGV75" s="29"/>
      <c r="AGW75" s="29"/>
      <c r="AGX75" s="29"/>
      <c r="AGY75" s="29"/>
      <c r="AGZ75" s="29"/>
      <c r="AHA75" s="29"/>
      <c r="AHB75" s="29"/>
      <c r="AHC75" s="29"/>
      <c r="AHD75" s="29"/>
      <c r="AHE75" s="29"/>
      <c r="AHF75" s="29"/>
      <c r="AHG75" s="29"/>
      <c r="AHH75" s="29"/>
      <c r="AHI75" s="29"/>
      <c r="AHJ75" s="29"/>
      <c r="AHK75" s="29"/>
      <c r="AHL75" s="29"/>
      <c r="AHM75" s="29"/>
      <c r="AHN75" s="29"/>
      <c r="AHO75" s="29"/>
      <c r="AHP75" s="29"/>
      <c r="AHQ75" s="29"/>
      <c r="AHR75" s="29"/>
      <c r="AHS75" s="29"/>
      <c r="AHT75" s="29"/>
      <c r="AHU75" s="29"/>
      <c r="AHV75" s="29"/>
      <c r="AHW75" s="29"/>
      <c r="AHX75" s="29"/>
      <c r="AHY75" s="29"/>
      <c r="AHZ75" s="29"/>
      <c r="AIA75" s="29"/>
      <c r="AIB75" s="29"/>
      <c r="AIC75" s="29"/>
      <c r="AID75" s="29"/>
      <c r="AIE75" s="29"/>
      <c r="AIF75" s="29"/>
      <c r="AIG75" s="29"/>
      <c r="AIH75" s="29"/>
      <c r="AII75" s="29"/>
      <c r="AIJ75" s="29"/>
      <c r="AIK75" s="29"/>
      <c r="AIL75" s="29"/>
      <c r="AIM75" s="29"/>
      <c r="AIN75" s="29"/>
      <c r="AIO75" s="29"/>
      <c r="AIP75" s="29"/>
      <c r="AIQ75" s="29"/>
      <c r="AIR75" s="29"/>
      <c r="AIS75" s="29"/>
      <c r="AIT75" s="29"/>
      <c r="AIU75" s="29"/>
      <c r="AIV75" s="29"/>
      <c r="AIW75" s="29"/>
      <c r="AIX75" s="29"/>
      <c r="AIY75" s="29"/>
      <c r="AIZ75" s="29"/>
      <c r="AJA75" s="29"/>
      <c r="AJB75" s="29"/>
      <c r="AJC75" s="29"/>
      <c r="AJD75" s="29"/>
      <c r="AJE75" s="29"/>
      <c r="AJF75" s="29"/>
      <c r="AJG75" s="29"/>
      <c r="AJH75" s="29"/>
      <c r="AJI75" s="29"/>
      <c r="AJJ75" s="29"/>
      <c r="AJK75" s="29"/>
      <c r="AJL75" s="29"/>
      <c r="AJM75" s="29"/>
      <c r="AJN75" s="29"/>
      <c r="AJO75" s="29"/>
      <c r="AJP75" s="29"/>
      <c r="AJQ75" s="29"/>
      <c r="AJR75" s="29"/>
      <c r="AJS75" s="29"/>
      <c r="AJT75" s="29"/>
      <c r="AJU75" s="29"/>
      <c r="AJV75" s="29"/>
      <c r="AJW75" s="29"/>
      <c r="AJX75" s="29"/>
      <c r="AJY75" s="29"/>
      <c r="AJZ75" s="29"/>
      <c r="AKA75" s="29"/>
      <c r="AKB75" s="29"/>
      <c r="AKC75" s="29"/>
      <c r="AKD75" s="29"/>
      <c r="AKE75" s="29"/>
      <c r="AKF75" s="29"/>
      <c r="AKG75" s="29"/>
      <c r="AKH75" s="29"/>
      <c r="AKI75" s="29"/>
      <c r="AKJ75" s="29"/>
      <c r="AKK75" s="29"/>
      <c r="AKL75" s="29"/>
      <c r="AKM75" s="29"/>
      <c r="AKN75" s="29"/>
      <c r="AKO75" s="29"/>
      <c r="AKP75" s="29"/>
      <c r="AKQ75" s="29"/>
      <c r="AKR75" s="29"/>
      <c r="AKS75" s="29"/>
      <c r="AKT75" s="29"/>
      <c r="AKU75" s="29"/>
      <c r="AKV75" s="29"/>
      <c r="AKW75" s="29"/>
      <c r="AKX75" s="29"/>
      <c r="AKY75" s="29"/>
      <c r="AKZ75" s="29"/>
      <c r="ALA75" s="29"/>
      <c r="ALB75" s="29"/>
      <c r="ALC75" s="29"/>
      <c r="ALD75" s="29"/>
      <c r="ALE75" s="29"/>
      <c r="ALF75" s="29"/>
      <c r="ALG75" s="29"/>
      <c r="ALH75" s="29"/>
      <c r="ALI75" s="29"/>
      <c r="ALJ75" s="29"/>
      <c r="ALK75" s="29"/>
      <c r="ALL75" s="29"/>
      <c r="ALM75" s="29"/>
      <c r="ALN75" s="29"/>
      <c r="ALO75" s="29"/>
      <c r="ALP75" s="29"/>
      <c r="ALQ75" s="29"/>
      <c r="ALR75" s="29"/>
      <c r="ALS75" s="29"/>
      <c r="ALT75" s="29"/>
      <c r="ALU75" s="29"/>
      <c r="ALV75" s="29"/>
      <c r="ALW75" s="29"/>
      <c r="ALX75" s="29"/>
      <c r="ALY75" s="29"/>
      <c r="ALZ75" s="29"/>
      <c r="AMA75" s="29"/>
      <c r="AMB75" s="29"/>
      <c r="AMC75" s="29"/>
      <c r="AMD75" s="29"/>
    </row>
    <row r="76" spans="1:1018" s="28" customFormat="1" ht="15.75" x14ac:dyDescent="0.25">
      <c r="A76" s="53" t="s">
        <v>191</v>
      </c>
      <c r="B76" s="54" t="s">
        <v>123</v>
      </c>
      <c r="C76" s="54" t="s">
        <v>32</v>
      </c>
      <c r="D76" s="64" t="s">
        <v>33</v>
      </c>
      <c r="E76" s="64" t="s">
        <v>33</v>
      </c>
      <c r="F76" s="64" t="s">
        <v>33</v>
      </c>
      <c r="G76" s="59">
        <f t="shared" si="82"/>
        <v>7.5</v>
      </c>
      <c r="H76" s="59">
        <f t="shared" si="83"/>
        <v>7.5</v>
      </c>
      <c r="I76" s="64">
        <f t="shared" si="84"/>
        <v>0</v>
      </c>
      <c r="J76" s="59">
        <f t="shared" ref="J76:P76" si="110">SUM(J77:J81)</f>
        <v>0</v>
      </c>
      <c r="K76" s="59">
        <f t="shared" si="110"/>
        <v>0</v>
      </c>
      <c r="L76" s="59">
        <f t="shared" si="110"/>
        <v>0</v>
      </c>
      <c r="M76" s="59">
        <f t="shared" ref="M76" si="111">SUM(M77:M81)</f>
        <v>0</v>
      </c>
      <c r="N76" s="59">
        <f t="shared" si="110"/>
        <v>0</v>
      </c>
      <c r="O76" s="59">
        <f t="shared" si="110"/>
        <v>0</v>
      </c>
      <c r="P76" s="59">
        <f t="shared" si="110"/>
        <v>7.5</v>
      </c>
      <c r="Q76" s="59">
        <f t="shared" ref="Q76" si="112">SUM(Q77:Q81)</f>
        <v>0</v>
      </c>
      <c r="R76" s="59">
        <f t="shared" si="88"/>
        <v>7.5</v>
      </c>
      <c r="S76" s="59" t="s">
        <v>33</v>
      </c>
      <c r="T76" s="59">
        <f t="shared" si="89"/>
        <v>-7.5</v>
      </c>
      <c r="U76" s="59" t="s">
        <v>33</v>
      </c>
      <c r="V76" s="66" t="s">
        <v>33</v>
      </c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31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</row>
    <row r="77" spans="1:1018" s="28" customFormat="1" ht="94.5" x14ac:dyDescent="0.25">
      <c r="A77" s="13" t="s">
        <v>191</v>
      </c>
      <c r="B77" s="100" t="s">
        <v>422</v>
      </c>
      <c r="C77" s="112" t="s">
        <v>193</v>
      </c>
      <c r="D77" s="49" t="s">
        <v>33</v>
      </c>
      <c r="E77" s="49" t="s">
        <v>33</v>
      </c>
      <c r="F77" s="49" t="s">
        <v>33</v>
      </c>
      <c r="G77" s="62">
        <f t="shared" si="82"/>
        <v>1.5</v>
      </c>
      <c r="H77" s="62">
        <f t="shared" si="83"/>
        <v>1.5</v>
      </c>
      <c r="I77" s="49">
        <f t="shared" si="84"/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1.5</v>
      </c>
      <c r="Q77" s="62">
        <v>0</v>
      </c>
      <c r="R77" s="62">
        <f t="shared" si="88"/>
        <v>1.5</v>
      </c>
      <c r="S77" s="62" t="s">
        <v>33</v>
      </c>
      <c r="T77" s="62">
        <f t="shared" si="89"/>
        <v>-1.5</v>
      </c>
      <c r="U77" s="62" t="s">
        <v>33</v>
      </c>
      <c r="V77" s="49" t="s">
        <v>33</v>
      </c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31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  <c r="UO77" s="29"/>
      <c r="UP77" s="29"/>
      <c r="UQ77" s="29"/>
      <c r="UR77" s="29"/>
      <c r="US77" s="29"/>
      <c r="UT77" s="29"/>
      <c r="UU77" s="29"/>
      <c r="UV77" s="29"/>
      <c r="UW77" s="29"/>
      <c r="UX77" s="29"/>
      <c r="UY77" s="29"/>
      <c r="UZ77" s="29"/>
      <c r="VA77" s="29"/>
      <c r="VB77" s="29"/>
      <c r="VC77" s="29"/>
      <c r="VD77" s="29"/>
      <c r="VE77" s="29"/>
      <c r="VF77" s="29"/>
      <c r="VG77" s="29"/>
      <c r="VH77" s="29"/>
      <c r="VI77" s="29"/>
      <c r="VJ77" s="29"/>
      <c r="VK77" s="29"/>
      <c r="VL77" s="29"/>
      <c r="VM77" s="29"/>
      <c r="VN77" s="29"/>
      <c r="VO77" s="29"/>
      <c r="VP77" s="29"/>
      <c r="VQ77" s="29"/>
      <c r="VR77" s="29"/>
      <c r="VS77" s="29"/>
      <c r="VT77" s="29"/>
      <c r="VU77" s="29"/>
      <c r="VV77" s="29"/>
      <c r="VW77" s="29"/>
      <c r="VX77" s="29"/>
      <c r="VY77" s="29"/>
      <c r="VZ77" s="29"/>
      <c r="WA77" s="29"/>
      <c r="WB77" s="29"/>
      <c r="WC77" s="29"/>
      <c r="WD77" s="29"/>
      <c r="WE77" s="29"/>
      <c r="WF77" s="29"/>
      <c r="WG77" s="29"/>
      <c r="WH77" s="29"/>
      <c r="WI77" s="29"/>
      <c r="WJ77" s="29"/>
      <c r="WK77" s="29"/>
      <c r="WL77" s="29"/>
      <c r="WM77" s="29"/>
      <c r="WN77" s="29"/>
      <c r="WO77" s="29"/>
      <c r="WP77" s="29"/>
      <c r="WQ77" s="29"/>
      <c r="WR77" s="29"/>
      <c r="WS77" s="29"/>
      <c r="WT77" s="29"/>
      <c r="WU77" s="29"/>
      <c r="WV77" s="29"/>
      <c r="WW77" s="29"/>
      <c r="WX77" s="29"/>
      <c r="WY77" s="29"/>
      <c r="WZ77" s="29"/>
      <c r="XA77" s="29"/>
      <c r="XB77" s="29"/>
      <c r="XC77" s="29"/>
      <c r="XD77" s="29"/>
      <c r="XE77" s="29"/>
      <c r="XF77" s="29"/>
      <c r="XG77" s="29"/>
      <c r="XH77" s="29"/>
      <c r="XI77" s="29"/>
      <c r="XJ77" s="29"/>
      <c r="XK77" s="29"/>
      <c r="XL77" s="29"/>
      <c r="XM77" s="29"/>
      <c r="XN77" s="29"/>
      <c r="XO77" s="29"/>
      <c r="XP77" s="29"/>
      <c r="XQ77" s="29"/>
      <c r="XR77" s="29"/>
      <c r="XS77" s="29"/>
      <c r="XT77" s="29"/>
      <c r="XU77" s="29"/>
      <c r="XV77" s="29"/>
      <c r="XW77" s="29"/>
      <c r="XX77" s="29"/>
      <c r="XY77" s="29"/>
      <c r="XZ77" s="29"/>
      <c r="YA77" s="29"/>
      <c r="YB77" s="29"/>
      <c r="YC77" s="29"/>
      <c r="YD77" s="29"/>
      <c r="YE77" s="29"/>
      <c r="YF77" s="29"/>
      <c r="YG77" s="29"/>
      <c r="YH77" s="29"/>
      <c r="YI77" s="29"/>
      <c r="YJ77" s="29"/>
      <c r="YK77" s="29"/>
      <c r="YL77" s="29"/>
      <c r="YM77" s="29"/>
      <c r="YN77" s="29"/>
      <c r="YO77" s="29"/>
      <c r="YP77" s="29"/>
      <c r="YQ77" s="29"/>
      <c r="YR77" s="29"/>
      <c r="YS77" s="29"/>
      <c r="YT77" s="29"/>
      <c r="YU77" s="29"/>
      <c r="YV77" s="29"/>
      <c r="YW77" s="29"/>
      <c r="YX77" s="29"/>
      <c r="YY77" s="29"/>
      <c r="YZ77" s="29"/>
      <c r="ZA77" s="29"/>
      <c r="ZB77" s="29"/>
      <c r="ZC77" s="29"/>
      <c r="ZD77" s="29"/>
      <c r="ZE77" s="29"/>
      <c r="ZF77" s="29"/>
      <c r="ZG77" s="29"/>
      <c r="ZH77" s="29"/>
      <c r="ZI77" s="29"/>
      <c r="ZJ77" s="29"/>
      <c r="ZK77" s="29"/>
      <c r="ZL77" s="29"/>
      <c r="ZM77" s="29"/>
      <c r="ZN77" s="29"/>
      <c r="ZO77" s="29"/>
      <c r="ZP77" s="29"/>
      <c r="ZQ77" s="29"/>
      <c r="ZR77" s="29"/>
      <c r="ZS77" s="29"/>
      <c r="ZT77" s="29"/>
      <c r="ZU77" s="29"/>
      <c r="ZV77" s="29"/>
      <c r="ZW77" s="29"/>
      <c r="ZX77" s="29"/>
      <c r="ZY77" s="29"/>
      <c r="ZZ77" s="29"/>
      <c r="AAA77" s="29"/>
      <c r="AAB77" s="29"/>
      <c r="AAC77" s="29"/>
      <c r="AAD77" s="29"/>
      <c r="AAE77" s="29"/>
      <c r="AAF77" s="29"/>
      <c r="AAG77" s="29"/>
      <c r="AAH77" s="29"/>
      <c r="AAI77" s="29"/>
      <c r="AAJ77" s="29"/>
      <c r="AAK77" s="29"/>
      <c r="AAL77" s="29"/>
      <c r="AAM77" s="29"/>
      <c r="AAN77" s="29"/>
      <c r="AAO77" s="29"/>
      <c r="AAP77" s="29"/>
      <c r="AAQ77" s="29"/>
      <c r="AAR77" s="29"/>
      <c r="AAS77" s="29"/>
      <c r="AAT77" s="29"/>
      <c r="AAU77" s="29"/>
      <c r="AAV77" s="29"/>
      <c r="AAW77" s="29"/>
      <c r="AAX77" s="29"/>
      <c r="AAY77" s="29"/>
      <c r="AAZ77" s="29"/>
      <c r="ABA77" s="29"/>
      <c r="ABB77" s="29"/>
      <c r="ABC77" s="29"/>
      <c r="ABD77" s="29"/>
      <c r="ABE77" s="29"/>
      <c r="ABF77" s="29"/>
      <c r="ABG77" s="29"/>
      <c r="ABH77" s="29"/>
      <c r="ABI77" s="29"/>
      <c r="ABJ77" s="29"/>
      <c r="ABK77" s="29"/>
      <c r="ABL77" s="29"/>
      <c r="ABM77" s="29"/>
      <c r="ABN77" s="29"/>
      <c r="ABO77" s="29"/>
      <c r="ABP77" s="29"/>
      <c r="ABQ77" s="29"/>
      <c r="ABR77" s="29"/>
      <c r="ABS77" s="29"/>
      <c r="ABT77" s="29"/>
      <c r="ABU77" s="29"/>
      <c r="ABV77" s="29"/>
      <c r="ABW77" s="29"/>
      <c r="ABX77" s="29"/>
      <c r="ABY77" s="29"/>
      <c r="ABZ77" s="29"/>
      <c r="ACA77" s="29"/>
      <c r="ACB77" s="29"/>
      <c r="ACC77" s="29"/>
      <c r="ACD77" s="29"/>
      <c r="ACE77" s="29"/>
      <c r="ACF77" s="29"/>
      <c r="ACG77" s="29"/>
      <c r="ACH77" s="29"/>
      <c r="ACI77" s="29"/>
      <c r="ACJ77" s="29"/>
      <c r="ACK77" s="29"/>
      <c r="ACL77" s="29"/>
      <c r="ACM77" s="29"/>
      <c r="ACN77" s="29"/>
      <c r="ACO77" s="29"/>
      <c r="ACP77" s="29"/>
      <c r="ACQ77" s="29"/>
      <c r="ACR77" s="29"/>
      <c r="ACS77" s="29"/>
      <c r="ACT77" s="29"/>
      <c r="ACU77" s="29"/>
      <c r="ACV77" s="29"/>
      <c r="ACW77" s="29"/>
      <c r="ACX77" s="29"/>
      <c r="ACY77" s="29"/>
      <c r="ACZ77" s="29"/>
      <c r="ADA77" s="29"/>
      <c r="ADB77" s="29"/>
      <c r="ADC77" s="29"/>
      <c r="ADD77" s="29"/>
      <c r="ADE77" s="29"/>
      <c r="ADF77" s="29"/>
      <c r="ADG77" s="29"/>
      <c r="ADH77" s="29"/>
      <c r="ADI77" s="29"/>
      <c r="ADJ77" s="29"/>
      <c r="ADK77" s="29"/>
      <c r="ADL77" s="29"/>
      <c r="ADM77" s="29"/>
      <c r="ADN77" s="29"/>
      <c r="ADO77" s="29"/>
      <c r="ADP77" s="29"/>
      <c r="ADQ77" s="29"/>
      <c r="ADR77" s="29"/>
      <c r="ADS77" s="29"/>
      <c r="ADT77" s="29"/>
      <c r="ADU77" s="29"/>
      <c r="ADV77" s="29"/>
      <c r="ADW77" s="29"/>
      <c r="ADX77" s="29"/>
      <c r="ADY77" s="29"/>
      <c r="ADZ77" s="29"/>
      <c r="AEA77" s="29"/>
      <c r="AEB77" s="29"/>
      <c r="AEC77" s="29"/>
      <c r="AED77" s="29"/>
      <c r="AEE77" s="29"/>
      <c r="AEF77" s="29"/>
      <c r="AEG77" s="29"/>
      <c r="AEH77" s="29"/>
      <c r="AEI77" s="29"/>
      <c r="AEJ77" s="29"/>
      <c r="AEK77" s="29"/>
      <c r="AEL77" s="29"/>
      <c r="AEM77" s="29"/>
      <c r="AEN77" s="29"/>
      <c r="AEO77" s="29"/>
      <c r="AEP77" s="29"/>
      <c r="AEQ77" s="29"/>
      <c r="AER77" s="29"/>
      <c r="AES77" s="29"/>
      <c r="AET77" s="29"/>
      <c r="AEU77" s="29"/>
      <c r="AEV77" s="29"/>
      <c r="AEW77" s="29"/>
      <c r="AEX77" s="29"/>
      <c r="AEY77" s="29"/>
      <c r="AEZ77" s="29"/>
      <c r="AFA77" s="29"/>
      <c r="AFB77" s="29"/>
      <c r="AFC77" s="29"/>
      <c r="AFD77" s="29"/>
      <c r="AFE77" s="29"/>
      <c r="AFF77" s="29"/>
      <c r="AFG77" s="29"/>
      <c r="AFH77" s="29"/>
      <c r="AFI77" s="29"/>
      <c r="AFJ77" s="29"/>
      <c r="AFK77" s="29"/>
      <c r="AFL77" s="29"/>
      <c r="AFM77" s="29"/>
      <c r="AFN77" s="29"/>
      <c r="AFO77" s="29"/>
      <c r="AFP77" s="29"/>
      <c r="AFQ77" s="29"/>
      <c r="AFR77" s="29"/>
      <c r="AFS77" s="29"/>
      <c r="AFT77" s="29"/>
      <c r="AFU77" s="29"/>
      <c r="AFV77" s="29"/>
      <c r="AFW77" s="29"/>
      <c r="AFX77" s="29"/>
      <c r="AFY77" s="29"/>
      <c r="AFZ77" s="29"/>
      <c r="AGA77" s="29"/>
      <c r="AGB77" s="29"/>
      <c r="AGC77" s="29"/>
      <c r="AGD77" s="29"/>
      <c r="AGE77" s="29"/>
      <c r="AGF77" s="29"/>
      <c r="AGG77" s="29"/>
      <c r="AGH77" s="29"/>
      <c r="AGI77" s="29"/>
      <c r="AGJ77" s="29"/>
      <c r="AGK77" s="29"/>
      <c r="AGL77" s="29"/>
      <c r="AGM77" s="29"/>
      <c r="AGN77" s="29"/>
      <c r="AGO77" s="29"/>
      <c r="AGP77" s="29"/>
      <c r="AGQ77" s="29"/>
      <c r="AGR77" s="29"/>
      <c r="AGS77" s="29"/>
      <c r="AGT77" s="29"/>
      <c r="AGU77" s="29"/>
      <c r="AGV77" s="29"/>
      <c r="AGW77" s="29"/>
      <c r="AGX77" s="29"/>
      <c r="AGY77" s="29"/>
      <c r="AGZ77" s="29"/>
      <c r="AHA77" s="29"/>
      <c r="AHB77" s="29"/>
      <c r="AHC77" s="29"/>
      <c r="AHD77" s="29"/>
      <c r="AHE77" s="29"/>
      <c r="AHF77" s="29"/>
      <c r="AHG77" s="29"/>
      <c r="AHH77" s="29"/>
      <c r="AHI77" s="29"/>
      <c r="AHJ77" s="29"/>
      <c r="AHK77" s="29"/>
      <c r="AHL77" s="29"/>
      <c r="AHM77" s="29"/>
      <c r="AHN77" s="29"/>
      <c r="AHO77" s="29"/>
      <c r="AHP77" s="29"/>
      <c r="AHQ77" s="29"/>
      <c r="AHR77" s="29"/>
      <c r="AHS77" s="29"/>
      <c r="AHT77" s="29"/>
      <c r="AHU77" s="29"/>
      <c r="AHV77" s="29"/>
      <c r="AHW77" s="29"/>
      <c r="AHX77" s="29"/>
      <c r="AHY77" s="29"/>
      <c r="AHZ77" s="29"/>
      <c r="AIA77" s="29"/>
      <c r="AIB77" s="29"/>
      <c r="AIC77" s="29"/>
      <c r="AID77" s="29"/>
      <c r="AIE77" s="29"/>
      <c r="AIF77" s="29"/>
      <c r="AIG77" s="29"/>
      <c r="AIH77" s="29"/>
      <c r="AII77" s="29"/>
      <c r="AIJ77" s="29"/>
      <c r="AIK77" s="29"/>
      <c r="AIL77" s="29"/>
      <c r="AIM77" s="29"/>
      <c r="AIN77" s="29"/>
      <c r="AIO77" s="29"/>
      <c r="AIP77" s="29"/>
      <c r="AIQ77" s="29"/>
      <c r="AIR77" s="29"/>
      <c r="AIS77" s="29"/>
      <c r="AIT77" s="29"/>
      <c r="AIU77" s="29"/>
      <c r="AIV77" s="29"/>
      <c r="AIW77" s="29"/>
      <c r="AIX77" s="29"/>
      <c r="AIY77" s="29"/>
      <c r="AIZ77" s="29"/>
      <c r="AJA77" s="29"/>
      <c r="AJB77" s="29"/>
      <c r="AJC77" s="29"/>
      <c r="AJD77" s="29"/>
      <c r="AJE77" s="29"/>
      <c r="AJF77" s="29"/>
      <c r="AJG77" s="29"/>
      <c r="AJH77" s="29"/>
      <c r="AJI77" s="29"/>
      <c r="AJJ77" s="29"/>
      <c r="AJK77" s="29"/>
      <c r="AJL77" s="29"/>
      <c r="AJM77" s="29"/>
      <c r="AJN77" s="29"/>
      <c r="AJO77" s="29"/>
      <c r="AJP77" s="29"/>
      <c r="AJQ77" s="29"/>
      <c r="AJR77" s="29"/>
      <c r="AJS77" s="29"/>
      <c r="AJT77" s="29"/>
      <c r="AJU77" s="29"/>
      <c r="AJV77" s="29"/>
      <c r="AJW77" s="29"/>
      <c r="AJX77" s="29"/>
      <c r="AJY77" s="29"/>
      <c r="AJZ77" s="29"/>
      <c r="AKA77" s="29"/>
      <c r="AKB77" s="29"/>
      <c r="AKC77" s="29"/>
      <c r="AKD77" s="29"/>
      <c r="AKE77" s="29"/>
      <c r="AKF77" s="29"/>
      <c r="AKG77" s="29"/>
      <c r="AKH77" s="29"/>
      <c r="AKI77" s="29"/>
      <c r="AKJ77" s="29"/>
      <c r="AKK77" s="29"/>
      <c r="AKL77" s="29"/>
      <c r="AKM77" s="29"/>
      <c r="AKN77" s="29"/>
      <c r="AKO77" s="29"/>
      <c r="AKP77" s="29"/>
      <c r="AKQ77" s="29"/>
      <c r="AKR77" s="29"/>
      <c r="AKS77" s="29"/>
      <c r="AKT77" s="29"/>
      <c r="AKU77" s="29"/>
      <c r="AKV77" s="29"/>
      <c r="AKW77" s="29"/>
      <c r="AKX77" s="29"/>
      <c r="AKY77" s="29"/>
      <c r="AKZ77" s="29"/>
      <c r="ALA77" s="29"/>
      <c r="ALB77" s="29"/>
      <c r="ALC77" s="29"/>
      <c r="ALD77" s="29"/>
      <c r="ALE77" s="29"/>
      <c r="ALF77" s="29"/>
      <c r="ALG77" s="29"/>
      <c r="ALH77" s="29"/>
      <c r="ALI77" s="29"/>
      <c r="ALJ77" s="29"/>
      <c r="ALK77" s="29"/>
      <c r="ALL77" s="29"/>
      <c r="ALM77" s="29"/>
      <c r="ALN77" s="29"/>
      <c r="ALO77" s="29"/>
      <c r="ALP77" s="29"/>
      <c r="ALQ77" s="29"/>
      <c r="ALR77" s="29"/>
      <c r="ALS77" s="29"/>
      <c r="ALT77" s="29"/>
      <c r="ALU77" s="29"/>
      <c r="ALV77" s="29"/>
      <c r="ALW77" s="29"/>
      <c r="ALX77" s="29"/>
      <c r="ALY77" s="29"/>
      <c r="ALZ77" s="29"/>
      <c r="AMA77" s="29"/>
      <c r="AMB77" s="29"/>
      <c r="AMC77" s="29"/>
      <c r="AMD77" s="29"/>
    </row>
    <row r="78" spans="1:1018" s="28" customFormat="1" ht="94.5" x14ac:dyDescent="0.25">
      <c r="A78" s="13" t="s">
        <v>191</v>
      </c>
      <c r="B78" s="100" t="s">
        <v>423</v>
      </c>
      <c r="C78" s="112" t="s">
        <v>195</v>
      </c>
      <c r="D78" s="49" t="s">
        <v>33</v>
      </c>
      <c r="E78" s="49" t="s">
        <v>33</v>
      </c>
      <c r="F78" s="49" t="s">
        <v>33</v>
      </c>
      <c r="G78" s="62">
        <f t="shared" ref="G78:G80" si="113">H78</f>
        <v>1.5</v>
      </c>
      <c r="H78" s="62">
        <f t="shared" ref="H78:H80" si="114">SUM(J78,L78,N78,P78)</f>
        <v>1.5</v>
      </c>
      <c r="I78" s="49">
        <f t="shared" ref="I78:I80" si="115">SUM(K78,M78,O78,Q78)</f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1.5</v>
      </c>
      <c r="Q78" s="62">
        <v>0</v>
      </c>
      <c r="R78" s="62">
        <f t="shared" ref="R78:R80" si="116">H78-I78</f>
        <v>1.5</v>
      </c>
      <c r="S78" s="62" t="s">
        <v>33</v>
      </c>
      <c r="T78" s="62">
        <f t="shared" ref="T78:T80" si="117">I78-H78</f>
        <v>-1.5</v>
      </c>
      <c r="U78" s="62" t="s">
        <v>33</v>
      </c>
      <c r="V78" s="49" t="s">
        <v>33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31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  <c r="UO78" s="29"/>
      <c r="UP78" s="29"/>
      <c r="UQ78" s="29"/>
      <c r="UR78" s="29"/>
      <c r="US78" s="29"/>
      <c r="UT78" s="29"/>
      <c r="UU78" s="29"/>
      <c r="UV78" s="29"/>
      <c r="UW78" s="29"/>
      <c r="UX78" s="29"/>
      <c r="UY78" s="29"/>
      <c r="UZ78" s="29"/>
      <c r="VA78" s="29"/>
      <c r="VB78" s="29"/>
      <c r="VC78" s="29"/>
      <c r="VD78" s="29"/>
      <c r="VE78" s="29"/>
      <c r="VF78" s="29"/>
      <c r="VG78" s="29"/>
      <c r="VH78" s="29"/>
      <c r="VI78" s="29"/>
      <c r="VJ78" s="29"/>
      <c r="VK78" s="29"/>
      <c r="VL78" s="29"/>
      <c r="VM78" s="29"/>
      <c r="VN78" s="29"/>
      <c r="VO78" s="29"/>
      <c r="VP78" s="29"/>
      <c r="VQ78" s="29"/>
      <c r="VR78" s="29"/>
      <c r="VS78" s="29"/>
      <c r="VT78" s="29"/>
      <c r="VU78" s="29"/>
      <c r="VV78" s="29"/>
      <c r="VW78" s="29"/>
      <c r="VX78" s="29"/>
      <c r="VY78" s="29"/>
      <c r="VZ78" s="29"/>
      <c r="WA78" s="29"/>
      <c r="WB78" s="29"/>
      <c r="WC78" s="29"/>
      <c r="WD78" s="29"/>
      <c r="WE78" s="29"/>
      <c r="WF78" s="29"/>
      <c r="WG78" s="29"/>
      <c r="WH78" s="29"/>
      <c r="WI78" s="29"/>
      <c r="WJ78" s="29"/>
      <c r="WK78" s="29"/>
      <c r="WL78" s="29"/>
      <c r="WM78" s="29"/>
      <c r="WN78" s="29"/>
      <c r="WO78" s="29"/>
      <c r="WP78" s="29"/>
      <c r="WQ78" s="29"/>
      <c r="WR78" s="29"/>
      <c r="WS78" s="29"/>
      <c r="WT78" s="29"/>
      <c r="WU78" s="29"/>
      <c r="WV78" s="29"/>
      <c r="WW78" s="29"/>
      <c r="WX78" s="29"/>
      <c r="WY78" s="29"/>
      <c r="WZ78" s="29"/>
      <c r="XA78" s="29"/>
      <c r="XB78" s="29"/>
      <c r="XC78" s="29"/>
      <c r="XD78" s="29"/>
      <c r="XE78" s="29"/>
      <c r="XF78" s="29"/>
      <c r="XG78" s="29"/>
      <c r="XH78" s="29"/>
      <c r="XI78" s="29"/>
      <c r="XJ78" s="29"/>
      <c r="XK78" s="29"/>
      <c r="XL78" s="29"/>
      <c r="XM78" s="29"/>
      <c r="XN78" s="29"/>
      <c r="XO78" s="29"/>
      <c r="XP78" s="29"/>
      <c r="XQ78" s="29"/>
      <c r="XR78" s="29"/>
      <c r="XS78" s="29"/>
      <c r="XT78" s="29"/>
      <c r="XU78" s="29"/>
      <c r="XV78" s="29"/>
      <c r="XW78" s="29"/>
      <c r="XX78" s="29"/>
      <c r="XY78" s="29"/>
      <c r="XZ78" s="29"/>
      <c r="YA78" s="29"/>
      <c r="YB78" s="29"/>
      <c r="YC78" s="29"/>
      <c r="YD78" s="29"/>
      <c r="YE78" s="29"/>
      <c r="YF78" s="29"/>
      <c r="YG78" s="29"/>
      <c r="YH78" s="29"/>
      <c r="YI78" s="29"/>
      <c r="YJ78" s="29"/>
      <c r="YK78" s="29"/>
      <c r="YL78" s="29"/>
      <c r="YM78" s="29"/>
      <c r="YN78" s="29"/>
      <c r="YO78" s="29"/>
      <c r="YP78" s="29"/>
      <c r="YQ78" s="29"/>
      <c r="YR78" s="29"/>
      <c r="YS78" s="29"/>
      <c r="YT78" s="29"/>
      <c r="YU78" s="29"/>
      <c r="YV78" s="29"/>
      <c r="YW78" s="29"/>
      <c r="YX78" s="29"/>
      <c r="YY78" s="29"/>
      <c r="YZ78" s="29"/>
      <c r="ZA78" s="29"/>
      <c r="ZB78" s="29"/>
      <c r="ZC78" s="29"/>
      <c r="ZD78" s="29"/>
      <c r="ZE78" s="29"/>
      <c r="ZF78" s="29"/>
      <c r="ZG78" s="29"/>
      <c r="ZH78" s="29"/>
      <c r="ZI78" s="29"/>
      <c r="ZJ78" s="29"/>
      <c r="ZK78" s="29"/>
      <c r="ZL78" s="29"/>
      <c r="ZM78" s="29"/>
      <c r="ZN78" s="29"/>
      <c r="ZO78" s="29"/>
      <c r="ZP78" s="29"/>
      <c r="ZQ78" s="29"/>
      <c r="ZR78" s="29"/>
      <c r="ZS78" s="29"/>
      <c r="ZT78" s="29"/>
      <c r="ZU78" s="29"/>
      <c r="ZV78" s="29"/>
      <c r="ZW78" s="29"/>
      <c r="ZX78" s="29"/>
      <c r="ZY78" s="29"/>
      <c r="ZZ78" s="29"/>
      <c r="AAA78" s="29"/>
      <c r="AAB78" s="29"/>
      <c r="AAC78" s="29"/>
      <c r="AAD78" s="29"/>
      <c r="AAE78" s="29"/>
      <c r="AAF78" s="29"/>
      <c r="AAG78" s="29"/>
      <c r="AAH78" s="29"/>
      <c r="AAI78" s="29"/>
      <c r="AAJ78" s="29"/>
      <c r="AAK78" s="29"/>
      <c r="AAL78" s="29"/>
      <c r="AAM78" s="29"/>
      <c r="AAN78" s="29"/>
      <c r="AAO78" s="29"/>
      <c r="AAP78" s="29"/>
      <c r="AAQ78" s="29"/>
      <c r="AAR78" s="29"/>
      <c r="AAS78" s="29"/>
      <c r="AAT78" s="29"/>
      <c r="AAU78" s="29"/>
      <c r="AAV78" s="29"/>
      <c r="AAW78" s="29"/>
      <c r="AAX78" s="29"/>
      <c r="AAY78" s="29"/>
      <c r="AAZ78" s="29"/>
      <c r="ABA78" s="29"/>
      <c r="ABB78" s="29"/>
      <c r="ABC78" s="29"/>
      <c r="ABD78" s="29"/>
      <c r="ABE78" s="29"/>
      <c r="ABF78" s="29"/>
      <c r="ABG78" s="29"/>
      <c r="ABH78" s="29"/>
      <c r="ABI78" s="29"/>
      <c r="ABJ78" s="29"/>
      <c r="ABK78" s="29"/>
      <c r="ABL78" s="29"/>
      <c r="ABM78" s="29"/>
      <c r="ABN78" s="29"/>
      <c r="ABO78" s="29"/>
      <c r="ABP78" s="29"/>
      <c r="ABQ78" s="29"/>
      <c r="ABR78" s="29"/>
      <c r="ABS78" s="29"/>
      <c r="ABT78" s="29"/>
      <c r="ABU78" s="29"/>
      <c r="ABV78" s="29"/>
      <c r="ABW78" s="29"/>
      <c r="ABX78" s="29"/>
      <c r="ABY78" s="29"/>
      <c r="ABZ78" s="29"/>
      <c r="ACA78" s="29"/>
      <c r="ACB78" s="29"/>
      <c r="ACC78" s="29"/>
      <c r="ACD78" s="29"/>
      <c r="ACE78" s="29"/>
      <c r="ACF78" s="29"/>
      <c r="ACG78" s="29"/>
      <c r="ACH78" s="29"/>
      <c r="ACI78" s="29"/>
      <c r="ACJ78" s="29"/>
      <c r="ACK78" s="29"/>
      <c r="ACL78" s="29"/>
      <c r="ACM78" s="29"/>
      <c r="ACN78" s="29"/>
      <c r="ACO78" s="29"/>
      <c r="ACP78" s="29"/>
      <c r="ACQ78" s="29"/>
      <c r="ACR78" s="29"/>
      <c r="ACS78" s="29"/>
      <c r="ACT78" s="29"/>
      <c r="ACU78" s="29"/>
      <c r="ACV78" s="29"/>
      <c r="ACW78" s="29"/>
      <c r="ACX78" s="29"/>
      <c r="ACY78" s="29"/>
      <c r="ACZ78" s="29"/>
      <c r="ADA78" s="29"/>
      <c r="ADB78" s="29"/>
      <c r="ADC78" s="29"/>
      <c r="ADD78" s="29"/>
      <c r="ADE78" s="29"/>
      <c r="ADF78" s="29"/>
      <c r="ADG78" s="29"/>
      <c r="ADH78" s="29"/>
      <c r="ADI78" s="29"/>
      <c r="ADJ78" s="29"/>
      <c r="ADK78" s="29"/>
      <c r="ADL78" s="29"/>
      <c r="ADM78" s="29"/>
      <c r="ADN78" s="29"/>
      <c r="ADO78" s="29"/>
      <c r="ADP78" s="29"/>
      <c r="ADQ78" s="29"/>
      <c r="ADR78" s="29"/>
      <c r="ADS78" s="29"/>
      <c r="ADT78" s="29"/>
      <c r="ADU78" s="29"/>
      <c r="ADV78" s="29"/>
      <c r="ADW78" s="29"/>
      <c r="ADX78" s="29"/>
      <c r="ADY78" s="29"/>
      <c r="ADZ78" s="29"/>
      <c r="AEA78" s="29"/>
      <c r="AEB78" s="29"/>
      <c r="AEC78" s="29"/>
      <c r="AED78" s="29"/>
      <c r="AEE78" s="29"/>
      <c r="AEF78" s="29"/>
      <c r="AEG78" s="29"/>
      <c r="AEH78" s="29"/>
      <c r="AEI78" s="29"/>
      <c r="AEJ78" s="29"/>
      <c r="AEK78" s="29"/>
      <c r="AEL78" s="29"/>
      <c r="AEM78" s="29"/>
      <c r="AEN78" s="29"/>
      <c r="AEO78" s="29"/>
      <c r="AEP78" s="29"/>
      <c r="AEQ78" s="29"/>
      <c r="AER78" s="29"/>
      <c r="AES78" s="29"/>
      <c r="AET78" s="29"/>
      <c r="AEU78" s="29"/>
      <c r="AEV78" s="29"/>
      <c r="AEW78" s="29"/>
      <c r="AEX78" s="29"/>
      <c r="AEY78" s="29"/>
      <c r="AEZ78" s="29"/>
      <c r="AFA78" s="29"/>
      <c r="AFB78" s="29"/>
      <c r="AFC78" s="29"/>
      <c r="AFD78" s="29"/>
      <c r="AFE78" s="29"/>
      <c r="AFF78" s="29"/>
      <c r="AFG78" s="29"/>
      <c r="AFH78" s="29"/>
      <c r="AFI78" s="29"/>
      <c r="AFJ78" s="29"/>
      <c r="AFK78" s="29"/>
      <c r="AFL78" s="29"/>
      <c r="AFM78" s="29"/>
      <c r="AFN78" s="29"/>
      <c r="AFO78" s="29"/>
      <c r="AFP78" s="29"/>
      <c r="AFQ78" s="29"/>
      <c r="AFR78" s="29"/>
      <c r="AFS78" s="29"/>
      <c r="AFT78" s="29"/>
      <c r="AFU78" s="29"/>
      <c r="AFV78" s="29"/>
      <c r="AFW78" s="29"/>
      <c r="AFX78" s="29"/>
      <c r="AFY78" s="29"/>
      <c r="AFZ78" s="29"/>
      <c r="AGA78" s="29"/>
      <c r="AGB78" s="29"/>
      <c r="AGC78" s="29"/>
      <c r="AGD78" s="29"/>
      <c r="AGE78" s="29"/>
      <c r="AGF78" s="29"/>
      <c r="AGG78" s="29"/>
      <c r="AGH78" s="29"/>
      <c r="AGI78" s="29"/>
      <c r="AGJ78" s="29"/>
      <c r="AGK78" s="29"/>
      <c r="AGL78" s="29"/>
      <c r="AGM78" s="29"/>
      <c r="AGN78" s="29"/>
      <c r="AGO78" s="29"/>
      <c r="AGP78" s="29"/>
      <c r="AGQ78" s="29"/>
      <c r="AGR78" s="29"/>
      <c r="AGS78" s="29"/>
      <c r="AGT78" s="29"/>
      <c r="AGU78" s="29"/>
      <c r="AGV78" s="29"/>
      <c r="AGW78" s="29"/>
      <c r="AGX78" s="29"/>
      <c r="AGY78" s="29"/>
      <c r="AGZ78" s="29"/>
      <c r="AHA78" s="29"/>
      <c r="AHB78" s="29"/>
      <c r="AHC78" s="29"/>
      <c r="AHD78" s="29"/>
      <c r="AHE78" s="29"/>
      <c r="AHF78" s="29"/>
      <c r="AHG78" s="29"/>
      <c r="AHH78" s="29"/>
      <c r="AHI78" s="29"/>
      <c r="AHJ78" s="29"/>
      <c r="AHK78" s="29"/>
      <c r="AHL78" s="29"/>
      <c r="AHM78" s="29"/>
      <c r="AHN78" s="29"/>
      <c r="AHO78" s="29"/>
      <c r="AHP78" s="29"/>
      <c r="AHQ78" s="29"/>
      <c r="AHR78" s="29"/>
      <c r="AHS78" s="29"/>
      <c r="AHT78" s="29"/>
      <c r="AHU78" s="29"/>
      <c r="AHV78" s="29"/>
      <c r="AHW78" s="29"/>
      <c r="AHX78" s="29"/>
      <c r="AHY78" s="29"/>
      <c r="AHZ78" s="29"/>
      <c r="AIA78" s="29"/>
      <c r="AIB78" s="29"/>
      <c r="AIC78" s="29"/>
      <c r="AID78" s="29"/>
      <c r="AIE78" s="29"/>
      <c r="AIF78" s="29"/>
      <c r="AIG78" s="29"/>
      <c r="AIH78" s="29"/>
      <c r="AII78" s="29"/>
      <c r="AIJ78" s="29"/>
      <c r="AIK78" s="29"/>
      <c r="AIL78" s="29"/>
      <c r="AIM78" s="29"/>
      <c r="AIN78" s="29"/>
      <c r="AIO78" s="29"/>
      <c r="AIP78" s="29"/>
      <c r="AIQ78" s="29"/>
      <c r="AIR78" s="29"/>
      <c r="AIS78" s="29"/>
      <c r="AIT78" s="29"/>
      <c r="AIU78" s="29"/>
      <c r="AIV78" s="29"/>
      <c r="AIW78" s="29"/>
      <c r="AIX78" s="29"/>
      <c r="AIY78" s="29"/>
      <c r="AIZ78" s="29"/>
      <c r="AJA78" s="29"/>
      <c r="AJB78" s="29"/>
      <c r="AJC78" s="29"/>
      <c r="AJD78" s="29"/>
      <c r="AJE78" s="29"/>
      <c r="AJF78" s="29"/>
      <c r="AJG78" s="29"/>
      <c r="AJH78" s="29"/>
      <c r="AJI78" s="29"/>
      <c r="AJJ78" s="29"/>
      <c r="AJK78" s="29"/>
      <c r="AJL78" s="29"/>
      <c r="AJM78" s="29"/>
      <c r="AJN78" s="29"/>
      <c r="AJO78" s="29"/>
      <c r="AJP78" s="29"/>
      <c r="AJQ78" s="29"/>
      <c r="AJR78" s="29"/>
      <c r="AJS78" s="29"/>
      <c r="AJT78" s="29"/>
      <c r="AJU78" s="29"/>
      <c r="AJV78" s="29"/>
      <c r="AJW78" s="29"/>
      <c r="AJX78" s="29"/>
      <c r="AJY78" s="29"/>
      <c r="AJZ78" s="29"/>
      <c r="AKA78" s="29"/>
      <c r="AKB78" s="29"/>
      <c r="AKC78" s="29"/>
      <c r="AKD78" s="29"/>
      <c r="AKE78" s="29"/>
      <c r="AKF78" s="29"/>
      <c r="AKG78" s="29"/>
      <c r="AKH78" s="29"/>
      <c r="AKI78" s="29"/>
      <c r="AKJ78" s="29"/>
      <c r="AKK78" s="29"/>
      <c r="AKL78" s="29"/>
      <c r="AKM78" s="29"/>
      <c r="AKN78" s="29"/>
      <c r="AKO78" s="29"/>
      <c r="AKP78" s="29"/>
      <c r="AKQ78" s="29"/>
      <c r="AKR78" s="29"/>
      <c r="AKS78" s="29"/>
      <c r="AKT78" s="29"/>
      <c r="AKU78" s="29"/>
      <c r="AKV78" s="29"/>
      <c r="AKW78" s="29"/>
      <c r="AKX78" s="29"/>
      <c r="AKY78" s="29"/>
      <c r="AKZ78" s="29"/>
      <c r="ALA78" s="29"/>
      <c r="ALB78" s="29"/>
      <c r="ALC78" s="29"/>
      <c r="ALD78" s="29"/>
      <c r="ALE78" s="29"/>
      <c r="ALF78" s="29"/>
      <c r="ALG78" s="29"/>
      <c r="ALH78" s="29"/>
      <c r="ALI78" s="29"/>
      <c r="ALJ78" s="29"/>
      <c r="ALK78" s="29"/>
      <c r="ALL78" s="29"/>
      <c r="ALM78" s="29"/>
      <c r="ALN78" s="29"/>
      <c r="ALO78" s="29"/>
      <c r="ALP78" s="29"/>
      <c r="ALQ78" s="29"/>
      <c r="ALR78" s="29"/>
      <c r="ALS78" s="29"/>
      <c r="ALT78" s="29"/>
      <c r="ALU78" s="29"/>
      <c r="ALV78" s="29"/>
      <c r="ALW78" s="29"/>
      <c r="ALX78" s="29"/>
      <c r="ALY78" s="29"/>
      <c r="ALZ78" s="29"/>
      <c r="AMA78" s="29"/>
      <c r="AMB78" s="29"/>
      <c r="AMC78" s="29"/>
      <c r="AMD78" s="29"/>
    </row>
    <row r="79" spans="1:1018" s="28" customFormat="1" ht="94.5" x14ac:dyDescent="0.25">
      <c r="A79" s="13" t="s">
        <v>191</v>
      </c>
      <c r="B79" s="100" t="s">
        <v>424</v>
      </c>
      <c r="C79" s="112" t="s">
        <v>197</v>
      </c>
      <c r="D79" s="49" t="s">
        <v>33</v>
      </c>
      <c r="E79" s="49" t="s">
        <v>33</v>
      </c>
      <c r="F79" s="49" t="s">
        <v>33</v>
      </c>
      <c r="G79" s="62">
        <f t="shared" si="113"/>
        <v>1.5</v>
      </c>
      <c r="H79" s="62">
        <f t="shared" si="114"/>
        <v>1.5</v>
      </c>
      <c r="I79" s="49">
        <f t="shared" si="115"/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1.5</v>
      </c>
      <c r="Q79" s="62">
        <v>0</v>
      </c>
      <c r="R79" s="62">
        <f t="shared" si="116"/>
        <v>1.5</v>
      </c>
      <c r="S79" s="62" t="s">
        <v>33</v>
      </c>
      <c r="T79" s="62">
        <f t="shared" si="117"/>
        <v>-1.5</v>
      </c>
      <c r="U79" s="62" t="s">
        <v>33</v>
      </c>
      <c r="V79" s="49" t="s">
        <v>33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31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</row>
    <row r="80" spans="1:1018" s="28" customFormat="1" ht="78.75" x14ac:dyDescent="0.25">
      <c r="A80" s="13" t="s">
        <v>191</v>
      </c>
      <c r="B80" s="100" t="s">
        <v>425</v>
      </c>
      <c r="C80" s="112" t="s">
        <v>426</v>
      </c>
      <c r="D80" s="49" t="s">
        <v>33</v>
      </c>
      <c r="E80" s="49" t="s">
        <v>33</v>
      </c>
      <c r="F80" s="49" t="s">
        <v>33</v>
      </c>
      <c r="G80" s="62">
        <f t="shared" si="113"/>
        <v>1.5</v>
      </c>
      <c r="H80" s="62">
        <f t="shared" si="114"/>
        <v>1.5</v>
      </c>
      <c r="I80" s="49">
        <f t="shared" si="115"/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1.5</v>
      </c>
      <c r="Q80" s="62">
        <v>0</v>
      </c>
      <c r="R80" s="62">
        <f t="shared" si="116"/>
        <v>1.5</v>
      </c>
      <c r="S80" s="62" t="s">
        <v>33</v>
      </c>
      <c r="T80" s="62">
        <f t="shared" si="117"/>
        <v>-1.5</v>
      </c>
      <c r="U80" s="62" t="s">
        <v>33</v>
      </c>
      <c r="V80" s="49" t="s">
        <v>33</v>
      </c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31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  <c r="QR80" s="29"/>
      <c r="QS80" s="29"/>
      <c r="QT80" s="29"/>
      <c r="QU80" s="29"/>
      <c r="QV80" s="29"/>
      <c r="QW80" s="29"/>
      <c r="QX80" s="29"/>
      <c r="QY80" s="29"/>
      <c r="QZ80" s="29"/>
      <c r="RA80" s="29"/>
      <c r="RB80" s="29"/>
      <c r="RC80" s="29"/>
      <c r="RD80" s="29"/>
      <c r="RE80" s="29"/>
      <c r="RF80" s="29"/>
      <c r="RG80" s="29"/>
      <c r="RH80" s="29"/>
      <c r="RI80" s="29"/>
      <c r="RJ80" s="29"/>
      <c r="RK80" s="29"/>
      <c r="RL80" s="29"/>
      <c r="RM80" s="29"/>
      <c r="RN80" s="29"/>
      <c r="RO80" s="29"/>
      <c r="RP80" s="29"/>
      <c r="RQ80" s="29"/>
      <c r="RR80" s="29"/>
      <c r="RS80" s="29"/>
      <c r="RT80" s="29"/>
      <c r="RU80" s="29"/>
      <c r="RV80" s="29"/>
      <c r="RW80" s="29"/>
      <c r="RX80" s="29"/>
      <c r="RY80" s="29"/>
      <c r="RZ80" s="29"/>
      <c r="SA80" s="29"/>
      <c r="SB80" s="29"/>
      <c r="SC80" s="29"/>
      <c r="SD80" s="29"/>
      <c r="SE80" s="29"/>
      <c r="SF80" s="29"/>
      <c r="SG80" s="29"/>
      <c r="SH80" s="29"/>
      <c r="SI80" s="29"/>
      <c r="SJ80" s="29"/>
      <c r="SK80" s="29"/>
      <c r="SL80" s="29"/>
      <c r="SM80" s="29"/>
      <c r="SN80" s="29"/>
      <c r="SO80" s="29"/>
      <c r="SP80" s="29"/>
      <c r="SQ80" s="29"/>
      <c r="SR80" s="29"/>
      <c r="SS80" s="29"/>
      <c r="ST80" s="29"/>
      <c r="SU80" s="29"/>
      <c r="SV80" s="29"/>
      <c r="SW80" s="29"/>
      <c r="SX80" s="29"/>
      <c r="SY80" s="29"/>
      <c r="SZ80" s="29"/>
      <c r="TA80" s="29"/>
      <c r="TB80" s="29"/>
      <c r="TC80" s="29"/>
      <c r="TD80" s="29"/>
      <c r="TE80" s="29"/>
      <c r="TF80" s="29"/>
      <c r="TG80" s="29"/>
      <c r="TH80" s="29"/>
      <c r="TI80" s="29"/>
      <c r="TJ80" s="29"/>
      <c r="TK80" s="29"/>
      <c r="TL80" s="29"/>
      <c r="TM80" s="29"/>
      <c r="TN80" s="29"/>
      <c r="TO80" s="29"/>
      <c r="TP80" s="29"/>
      <c r="TQ80" s="29"/>
      <c r="TR80" s="29"/>
      <c r="TS80" s="29"/>
      <c r="TT80" s="29"/>
      <c r="TU80" s="29"/>
      <c r="TV80" s="29"/>
      <c r="TW80" s="29"/>
      <c r="TX80" s="29"/>
      <c r="TY80" s="29"/>
      <c r="TZ80" s="29"/>
      <c r="UA80" s="29"/>
      <c r="UB80" s="29"/>
      <c r="UC80" s="29"/>
      <c r="UD80" s="29"/>
      <c r="UE80" s="29"/>
      <c r="UF80" s="29"/>
      <c r="UG80" s="29"/>
      <c r="UH80" s="29"/>
      <c r="UI80" s="29"/>
      <c r="UJ80" s="29"/>
      <c r="UK80" s="29"/>
      <c r="UL80" s="29"/>
      <c r="UM80" s="29"/>
      <c r="UN80" s="29"/>
      <c r="UO80" s="29"/>
      <c r="UP80" s="29"/>
      <c r="UQ80" s="29"/>
      <c r="UR80" s="29"/>
      <c r="US80" s="29"/>
      <c r="UT80" s="29"/>
      <c r="UU80" s="29"/>
      <c r="UV80" s="29"/>
      <c r="UW80" s="29"/>
      <c r="UX80" s="29"/>
      <c r="UY80" s="29"/>
      <c r="UZ80" s="29"/>
      <c r="VA80" s="29"/>
      <c r="VB80" s="29"/>
      <c r="VC80" s="29"/>
      <c r="VD80" s="29"/>
      <c r="VE80" s="29"/>
      <c r="VF80" s="29"/>
      <c r="VG80" s="29"/>
      <c r="VH80" s="29"/>
      <c r="VI80" s="29"/>
      <c r="VJ80" s="29"/>
      <c r="VK80" s="29"/>
      <c r="VL80" s="29"/>
      <c r="VM80" s="29"/>
      <c r="VN80" s="29"/>
      <c r="VO80" s="29"/>
      <c r="VP80" s="29"/>
      <c r="VQ80" s="29"/>
      <c r="VR80" s="29"/>
      <c r="VS80" s="29"/>
      <c r="VT80" s="29"/>
      <c r="VU80" s="29"/>
      <c r="VV80" s="29"/>
      <c r="VW80" s="29"/>
      <c r="VX80" s="29"/>
      <c r="VY80" s="29"/>
      <c r="VZ80" s="29"/>
      <c r="WA80" s="29"/>
      <c r="WB80" s="29"/>
      <c r="WC80" s="29"/>
      <c r="WD80" s="29"/>
      <c r="WE80" s="29"/>
      <c r="WF80" s="29"/>
      <c r="WG80" s="29"/>
      <c r="WH80" s="29"/>
      <c r="WI80" s="29"/>
      <c r="WJ80" s="29"/>
      <c r="WK80" s="29"/>
      <c r="WL80" s="29"/>
      <c r="WM80" s="29"/>
      <c r="WN80" s="29"/>
      <c r="WO80" s="29"/>
      <c r="WP80" s="29"/>
      <c r="WQ80" s="29"/>
      <c r="WR80" s="29"/>
      <c r="WS80" s="29"/>
      <c r="WT80" s="29"/>
      <c r="WU80" s="29"/>
      <c r="WV80" s="29"/>
      <c r="WW80" s="29"/>
      <c r="WX80" s="29"/>
      <c r="WY80" s="29"/>
      <c r="WZ80" s="29"/>
      <c r="XA80" s="29"/>
      <c r="XB80" s="29"/>
      <c r="XC80" s="29"/>
      <c r="XD80" s="29"/>
      <c r="XE80" s="29"/>
      <c r="XF80" s="29"/>
      <c r="XG80" s="29"/>
      <c r="XH80" s="29"/>
      <c r="XI80" s="29"/>
      <c r="XJ80" s="29"/>
      <c r="XK80" s="29"/>
      <c r="XL80" s="29"/>
      <c r="XM80" s="29"/>
      <c r="XN80" s="29"/>
      <c r="XO80" s="29"/>
      <c r="XP80" s="29"/>
      <c r="XQ80" s="29"/>
      <c r="XR80" s="29"/>
      <c r="XS80" s="29"/>
      <c r="XT80" s="29"/>
      <c r="XU80" s="29"/>
      <c r="XV80" s="29"/>
      <c r="XW80" s="29"/>
      <c r="XX80" s="29"/>
      <c r="XY80" s="29"/>
      <c r="XZ80" s="29"/>
      <c r="YA80" s="29"/>
      <c r="YB80" s="29"/>
      <c r="YC80" s="29"/>
      <c r="YD80" s="29"/>
      <c r="YE80" s="29"/>
      <c r="YF80" s="29"/>
      <c r="YG80" s="29"/>
      <c r="YH80" s="29"/>
      <c r="YI80" s="29"/>
      <c r="YJ80" s="29"/>
      <c r="YK80" s="29"/>
      <c r="YL80" s="29"/>
      <c r="YM80" s="29"/>
      <c r="YN80" s="29"/>
      <c r="YO80" s="29"/>
      <c r="YP80" s="29"/>
      <c r="YQ80" s="29"/>
      <c r="YR80" s="29"/>
      <c r="YS80" s="29"/>
      <c r="YT80" s="29"/>
      <c r="YU80" s="29"/>
      <c r="YV80" s="29"/>
      <c r="YW80" s="29"/>
      <c r="YX80" s="29"/>
      <c r="YY80" s="29"/>
      <c r="YZ80" s="29"/>
      <c r="ZA80" s="29"/>
      <c r="ZB80" s="29"/>
      <c r="ZC80" s="29"/>
      <c r="ZD80" s="29"/>
      <c r="ZE80" s="29"/>
      <c r="ZF80" s="29"/>
      <c r="ZG80" s="29"/>
      <c r="ZH80" s="29"/>
      <c r="ZI80" s="29"/>
      <c r="ZJ80" s="29"/>
      <c r="ZK80" s="29"/>
      <c r="ZL80" s="29"/>
      <c r="ZM80" s="29"/>
      <c r="ZN80" s="29"/>
      <c r="ZO80" s="29"/>
      <c r="ZP80" s="29"/>
      <c r="ZQ80" s="29"/>
      <c r="ZR80" s="29"/>
      <c r="ZS80" s="29"/>
      <c r="ZT80" s="29"/>
      <c r="ZU80" s="29"/>
      <c r="ZV80" s="29"/>
      <c r="ZW80" s="29"/>
      <c r="ZX80" s="29"/>
      <c r="ZY80" s="29"/>
      <c r="ZZ80" s="29"/>
      <c r="AAA80" s="29"/>
      <c r="AAB80" s="29"/>
      <c r="AAC80" s="29"/>
      <c r="AAD80" s="29"/>
      <c r="AAE80" s="29"/>
      <c r="AAF80" s="29"/>
      <c r="AAG80" s="29"/>
      <c r="AAH80" s="29"/>
      <c r="AAI80" s="29"/>
      <c r="AAJ80" s="29"/>
      <c r="AAK80" s="29"/>
      <c r="AAL80" s="29"/>
      <c r="AAM80" s="29"/>
      <c r="AAN80" s="29"/>
      <c r="AAO80" s="29"/>
      <c r="AAP80" s="29"/>
      <c r="AAQ80" s="29"/>
      <c r="AAR80" s="29"/>
      <c r="AAS80" s="29"/>
      <c r="AAT80" s="29"/>
      <c r="AAU80" s="29"/>
      <c r="AAV80" s="29"/>
      <c r="AAW80" s="29"/>
      <c r="AAX80" s="29"/>
      <c r="AAY80" s="29"/>
      <c r="AAZ80" s="29"/>
      <c r="ABA80" s="29"/>
      <c r="ABB80" s="29"/>
      <c r="ABC80" s="29"/>
      <c r="ABD80" s="29"/>
      <c r="ABE80" s="29"/>
      <c r="ABF80" s="29"/>
      <c r="ABG80" s="29"/>
      <c r="ABH80" s="29"/>
      <c r="ABI80" s="29"/>
      <c r="ABJ80" s="29"/>
      <c r="ABK80" s="29"/>
      <c r="ABL80" s="29"/>
      <c r="ABM80" s="29"/>
      <c r="ABN80" s="29"/>
      <c r="ABO80" s="29"/>
      <c r="ABP80" s="29"/>
      <c r="ABQ80" s="29"/>
      <c r="ABR80" s="29"/>
      <c r="ABS80" s="29"/>
      <c r="ABT80" s="29"/>
      <c r="ABU80" s="29"/>
      <c r="ABV80" s="29"/>
      <c r="ABW80" s="29"/>
      <c r="ABX80" s="29"/>
      <c r="ABY80" s="29"/>
      <c r="ABZ80" s="29"/>
      <c r="ACA80" s="29"/>
      <c r="ACB80" s="29"/>
      <c r="ACC80" s="29"/>
      <c r="ACD80" s="29"/>
      <c r="ACE80" s="29"/>
      <c r="ACF80" s="29"/>
      <c r="ACG80" s="29"/>
      <c r="ACH80" s="29"/>
      <c r="ACI80" s="29"/>
      <c r="ACJ80" s="29"/>
      <c r="ACK80" s="29"/>
      <c r="ACL80" s="29"/>
      <c r="ACM80" s="29"/>
      <c r="ACN80" s="29"/>
      <c r="ACO80" s="29"/>
      <c r="ACP80" s="29"/>
      <c r="ACQ80" s="29"/>
      <c r="ACR80" s="29"/>
      <c r="ACS80" s="29"/>
      <c r="ACT80" s="29"/>
      <c r="ACU80" s="29"/>
      <c r="ACV80" s="29"/>
      <c r="ACW80" s="29"/>
      <c r="ACX80" s="29"/>
      <c r="ACY80" s="29"/>
      <c r="ACZ80" s="29"/>
      <c r="ADA80" s="29"/>
      <c r="ADB80" s="29"/>
      <c r="ADC80" s="29"/>
      <c r="ADD80" s="29"/>
      <c r="ADE80" s="29"/>
      <c r="ADF80" s="29"/>
      <c r="ADG80" s="29"/>
      <c r="ADH80" s="29"/>
      <c r="ADI80" s="29"/>
      <c r="ADJ80" s="29"/>
      <c r="ADK80" s="29"/>
      <c r="ADL80" s="29"/>
      <c r="ADM80" s="29"/>
      <c r="ADN80" s="29"/>
      <c r="ADO80" s="29"/>
      <c r="ADP80" s="29"/>
      <c r="ADQ80" s="29"/>
      <c r="ADR80" s="29"/>
      <c r="ADS80" s="29"/>
      <c r="ADT80" s="29"/>
      <c r="ADU80" s="29"/>
      <c r="ADV80" s="29"/>
      <c r="ADW80" s="29"/>
      <c r="ADX80" s="29"/>
      <c r="ADY80" s="29"/>
      <c r="ADZ80" s="29"/>
      <c r="AEA80" s="29"/>
      <c r="AEB80" s="29"/>
      <c r="AEC80" s="29"/>
      <c r="AED80" s="29"/>
      <c r="AEE80" s="29"/>
      <c r="AEF80" s="29"/>
      <c r="AEG80" s="29"/>
      <c r="AEH80" s="29"/>
      <c r="AEI80" s="29"/>
      <c r="AEJ80" s="29"/>
      <c r="AEK80" s="29"/>
      <c r="AEL80" s="29"/>
      <c r="AEM80" s="29"/>
      <c r="AEN80" s="29"/>
      <c r="AEO80" s="29"/>
      <c r="AEP80" s="29"/>
      <c r="AEQ80" s="29"/>
      <c r="AER80" s="29"/>
      <c r="AES80" s="29"/>
      <c r="AET80" s="29"/>
      <c r="AEU80" s="29"/>
      <c r="AEV80" s="29"/>
      <c r="AEW80" s="29"/>
      <c r="AEX80" s="29"/>
      <c r="AEY80" s="29"/>
      <c r="AEZ80" s="29"/>
      <c r="AFA80" s="29"/>
      <c r="AFB80" s="29"/>
      <c r="AFC80" s="29"/>
      <c r="AFD80" s="29"/>
      <c r="AFE80" s="29"/>
      <c r="AFF80" s="29"/>
      <c r="AFG80" s="29"/>
      <c r="AFH80" s="29"/>
      <c r="AFI80" s="29"/>
      <c r="AFJ80" s="29"/>
      <c r="AFK80" s="29"/>
      <c r="AFL80" s="29"/>
      <c r="AFM80" s="29"/>
      <c r="AFN80" s="29"/>
      <c r="AFO80" s="29"/>
      <c r="AFP80" s="29"/>
      <c r="AFQ80" s="29"/>
      <c r="AFR80" s="29"/>
      <c r="AFS80" s="29"/>
      <c r="AFT80" s="29"/>
      <c r="AFU80" s="29"/>
      <c r="AFV80" s="29"/>
      <c r="AFW80" s="29"/>
      <c r="AFX80" s="29"/>
      <c r="AFY80" s="29"/>
      <c r="AFZ80" s="29"/>
      <c r="AGA80" s="29"/>
      <c r="AGB80" s="29"/>
      <c r="AGC80" s="29"/>
      <c r="AGD80" s="29"/>
      <c r="AGE80" s="29"/>
      <c r="AGF80" s="29"/>
      <c r="AGG80" s="29"/>
      <c r="AGH80" s="29"/>
      <c r="AGI80" s="29"/>
      <c r="AGJ80" s="29"/>
      <c r="AGK80" s="29"/>
      <c r="AGL80" s="29"/>
      <c r="AGM80" s="29"/>
      <c r="AGN80" s="29"/>
      <c r="AGO80" s="29"/>
      <c r="AGP80" s="29"/>
      <c r="AGQ80" s="29"/>
      <c r="AGR80" s="29"/>
      <c r="AGS80" s="29"/>
      <c r="AGT80" s="29"/>
      <c r="AGU80" s="29"/>
      <c r="AGV80" s="29"/>
      <c r="AGW80" s="29"/>
      <c r="AGX80" s="29"/>
      <c r="AGY80" s="29"/>
      <c r="AGZ80" s="29"/>
      <c r="AHA80" s="29"/>
      <c r="AHB80" s="29"/>
      <c r="AHC80" s="29"/>
      <c r="AHD80" s="29"/>
      <c r="AHE80" s="29"/>
      <c r="AHF80" s="29"/>
      <c r="AHG80" s="29"/>
      <c r="AHH80" s="29"/>
      <c r="AHI80" s="29"/>
      <c r="AHJ80" s="29"/>
      <c r="AHK80" s="29"/>
      <c r="AHL80" s="29"/>
      <c r="AHM80" s="29"/>
      <c r="AHN80" s="29"/>
      <c r="AHO80" s="29"/>
      <c r="AHP80" s="29"/>
      <c r="AHQ80" s="29"/>
      <c r="AHR80" s="29"/>
      <c r="AHS80" s="29"/>
      <c r="AHT80" s="29"/>
      <c r="AHU80" s="29"/>
      <c r="AHV80" s="29"/>
      <c r="AHW80" s="29"/>
      <c r="AHX80" s="29"/>
      <c r="AHY80" s="29"/>
      <c r="AHZ80" s="29"/>
      <c r="AIA80" s="29"/>
      <c r="AIB80" s="29"/>
      <c r="AIC80" s="29"/>
      <c r="AID80" s="29"/>
      <c r="AIE80" s="29"/>
      <c r="AIF80" s="29"/>
      <c r="AIG80" s="29"/>
      <c r="AIH80" s="29"/>
      <c r="AII80" s="29"/>
      <c r="AIJ80" s="29"/>
      <c r="AIK80" s="29"/>
      <c r="AIL80" s="29"/>
      <c r="AIM80" s="29"/>
      <c r="AIN80" s="29"/>
      <c r="AIO80" s="29"/>
      <c r="AIP80" s="29"/>
      <c r="AIQ80" s="29"/>
      <c r="AIR80" s="29"/>
      <c r="AIS80" s="29"/>
      <c r="AIT80" s="29"/>
      <c r="AIU80" s="29"/>
      <c r="AIV80" s="29"/>
      <c r="AIW80" s="29"/>
      <c r="AIX80" s="29"/>
      <c r="AIY80" s="29"/>
      <c r="AIZ80" s="29"/>
      <c r="AJA80" s="29"/>
      <c r="AJB80" s="29"/>
      <c r="AJC80" s="29"/>
      <c r="AJD80" s="29"/>
      <c r="AJE80" s="29"/>
      <c r="AJF80" s="29"/>
      <c r="AJG80" s="29"/>
      <c r="AJH80" s="29"/>
      <c r="AJI80" s="29"/>
      <c r="AJJ80" s="29"/>
      <c r="AJK80" s="29"/>
      <c r="AJL80" s="29"/>
      <c r="AJM80" s="29"/>
      <c r="AJN80" s="29"/>
      <c r="AJO80" s="29"/>
      <c r="AJP80" s="29"/>
      <c r="AJQ80" s="29"/>
      <c r="AJR80" s="29"/>
      <c r="AJS80" s="29"/>
      <c r="AJT80" s="29"/>
      <c r="AJU80" s="29"/>
      <c r="AJV80" s="29"/>
      <c r="AJW80" s="29"/>
      <c r="AJX80" s="29"/>
      <c r="AJY80" s="29"/>
      <c r="AJZ80" s="29"/>
      <c r="AKA80" s="29"/>
      <c r="AKB80" s="29"/>
      <c r="AKC80" s="29"/>
      <c r="AKD80" s="29"/>
      <c r="AKE80" s="29"/>
      <c r="AKF80" s="29"/>
      <c r="AKG80" s="29"/>
      <c r="AKH80" s="29"/>
      <c r="AKI80" s="29"/>
      <c r="AKJ80" s="29"/>
      <c r="AKK80" s="29"/>
      <c r="AKL80" s="29"/>
      <c r="AKM80" s="29"/>
      <c r="AKN80" s="29"/>
      <c r="AKO80" s="29"/>
      <c r="AKP80" s="29"/>
      <c r="AKQ80" s="29"/>
      <c r="AKR80" s="29"/>
      <c r="AKS80" s="29"/>
      <c r="AKT80" s="29"/>
      <c r="AKU80" s="29"/>
      <c r="AKV80" s="29"/>
      <c r="AKW80" s="29"/>
      <c r="AKX80" s="29"/>
      <c r="AKY80" s="29"/>
      <c r="AKZ80" s="29"/>
      <c r="ALA80" s="29"/>
      <c r="ALB80" s="29"/>
      <c r="ALC80" s="29"/>
      <c r="ALD80" s="29"/>
      <c r="ALE80" s="29"/>
      <c r="ALF80" s="29"/>
      <c r="ALG80" s="29"/>
      <c r="ALH80" s="29"/>
      <c r="ALI80" s="29"/>
      <c r="ALJ80" s="29"/>
      <c r="ALK80" s="29"/>
      <c r="ALL80" s="29"/>
      <c r="ALM80" s="29"/>
      <c r="ALN80" s="29"/>
      <c r="ALO80" s="29"/>
      <c r="ALP80" s="29"/>
      <c r="ALQ80" s="29"/>
      <c r="ALR80" s="29"/>
      <c r="ALS80" s="29"/>
      <c r="ALT80" s="29"/>
      <c r="ALU80" s="29"/>
      <c r="ALV80" s="29"/>
      <c r="ALW80" s="29"/>
      <c r="ALX80" s="29"/>
      <c r="ALY80" s="29"/>
      <c r="ALZ80" s="29"/>
      <c r="AMA80" s="29"/>
      <c r="AMB80" s="29"/>
      <c r="AMC80" s="29"/>
      <c r="AMD80" s="29"/>
    </row>
    <row r="81" spans="1:1018" s="28" customFormat="1" ht="78.75" x14ac:dyDescent="0.25">
      <c r="A81" s="13" t="s">
        <v>191</v>
      </c>
      <c r="B81" s="100" t="s">
        <v>427</v>
      </c>
      <c r="C81" s="112" t="s">
        <v>428</v>
      </c>
      <c r="D81" s="49" t="s">
        <v>33</v>
      </c>
      <c r="E81" s="49" t="s">
        <v>33</v>
      </c>
      <c r="F81" s="49" t="s">
        <v>33</v>
      </c>
      <c r="G81" s="62">
        <f t="shared" si="82"/>
        <v>1.5</v>
      </c>
      <c r="H81" s="62">
        <f t="shared" si="83"/>
        <v>1.5</v>
      </c>
      <c r="I81" s="49">
        <f t="shared" si="84"/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62">
        <v>1.5</v>
      </c>
      <c r="Q81" s="62">
        <v>0</v>
      </c>
      <c r="R81" s="62">
        <f t="shared" si="88"/>
        <v>1.5</v>
      </c>
      <c r="S81" s="62" t="s">
        <v>33</v>
      </c>
      <c r="T81" s="62">
        <f t="shared" si="89"/>
        <v>-1.5</v>
      </c>
      <c r="U81" s="62" t="s">
        <v>33</v>
      </c>
      <c r="V81" s="49" t="s">
        <v>33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31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  <c r="QR81" s="29"/>
      <c r="QS81" s="29"/>
      <c r="QT81" s="29"/>
      <c r="QU81" s="29"/>
      <c r="QV81" s="29"/>
      <c r="QW81" s="29"/>
      <c r="QX81" s="29"/>
      <c r="QY81" s="29"/>
      <c r="QZ81" s="29"/>
      <c r="RA81" s="29"/>
      <c r="RB81" s="29"/>
      <c r="RC81" s="29"/>
      <c r="RD81" s="29"/>
      <c r="RE81" s="29"/>
      <c r="RF81" s="29"/>
      <c r="RG81" s="29"/>
      <c r="RH81" s="29"/>
      <c r="RI81" s="29"/>
      <c r="RJ81" s="29"/>
      <c r="RK81" s="29"/>
      <c r="RL81" s="29"/>
      <c r="RM81" s="29"/>
      <c r="RN81" s="29"/>
      <c r="RO81" s="29"/>
      <c r="RP81" s="29"/>
      <c r="RQ81" s="29"/>
      <c r="RR81" s="29"/>
      <c r="RS81" s="29"/>
      <c r="RT81" s="29"/>
      <c r="RU81" s="29"/>
      <c r="RV81" s="29"/>
      <c r="RW81" s="29"/>
      <c r="RX81" s="29"/>
      <c r="RY81" s="29"/>
      <c r="RZ81" s="29"/>
      <c r="SA81" s="29"/>
      <c r="SB81" s="29"/>
      <c r="SC81" s="29"/>
      <c r="SD81" s="29"/>
      <c r="SE81" s="29"/>
      <c r="SF81" s="29"/>
      <c r="SG81" s="29"/>
      <c r="SH81" s="29"/>
      <c r="SI81" s="29"/>
      <c r="SJ81" s="29"/>
      <c r="SK81" s="29"/>
      <c r="SL81" s="29"/>
      <c r="SM81" s="29"/>
      <c r="SN81" s="29"/>
      <c r="SO81" s="29"/>
      <c r="SP81" s="29"/>
      <c r="SQ81" s="29"/>
      <c r="SR81" s="29"/>
      <c r="SS81" s="29"/>
      <c r="ST81" s="29"/>
      <c r="SU81" s="29"/>
      <c r="SV81" s="29"/>
      <c r="SW81" s="29"/>
      <c r="SX81" s="29"/>
      <c r="SY81" s="29"/>
      <c r="SZ81" s="29"/>
      <c r="TA81" s="29"/>
      <c r="TB81" s="29"/>
      <c r="TC81" s="29"/>
      <c r="TD81" s="29"/>
      <c r="TE81" s="29"/>
      <c r="TF81" s="29"/>
      <c r="TG81" s="29"/>
      <c r="TH81" s="29"/>
      <c r="TI81" s="29"/>
      <c r="TJ81" s="29"/>
      <c r="TK81" s="29"/>
      <c r="TL81" s="29"/>
      <c r="TM81" s="29"/>
      <c r="TN81" s="29"/>
      <c r="TO81" s="29"/>
      <c r="TP81" s="29"/>
      <c r="TQ81" s="29"/>
      <c r="TR81" s="29"/>
      <c r="TS81" s="29"/>
      <c r="TT81" s="29"/>
      <c r="TU81" s="29"/>
      <c r="TV81" s="29"/>
      <c r="TW81" s="29"/>
      <c r="TX81" s="29"/>
      <c r="TY81" s="29"/>
      <c r="TZ81" s="29"/>
      <c r="UA81" s="29"/>
      <c r="UB81" s="29"/>
      <c r="UC81" s="29"/>
      <c r="UD81" s="29"/>
      <c r="UE81" s="29"/>
      <c r="UF81" s="29"/>
      <c r="UG81" s="29"/>
      <c r="UH81" s="29"/>
      <c r="UI81" s="29"/>
      <c r="UJ81" s="29"/>
      <c r="UK81" s="29"/>
      <c r="UL81" s="29"/>
      <c r="UM81" s="29"/>
      <c r="UN81" s="29"/>
      <c r="UO81" s="29"/>
      <c r="UP81" s="29"/>
      <c r="UQ81" s="29"/>
      <c r="UR81" s="29"/>
      <c r="US81" s="29"/>
      <c r="UT81" s="29"/>
      <c r="UU81" s="29"/>
      <c r="UV81" s="29"/>
      <c r="UW81" s="29"/>
      <c r="UX81" s="29"/>
      <c r="UY81" s="29"/>
      <c r="UZ81" s="29"/>
      <c r="VA81" s="29"/>
      <c r="VB81" s="29"/>
      <c r="VC81" s="29"/>
      <c r="VD81" s="29"/>
      <c r="VE81" s="29"/>
      <c r="VF81" s="29"/>
      <c r="VG81" s="29"/>
      <c r="VH81" s="29"/>
      <c r="VI81" s="29"/>
      <c r="VJ81" s="29"/>
      <c r="VK81" s="29"/>
      <c r="VL81" s="29"/>
      <c r="VM81" s="29"/>
      <c r="VN81" s="29"/>
      <c r="VO81" s="29"/>
      <c r="VP81" s="29"/>
      <c r="VQ81" s="29"/>
      <c r="VR81" s="29"/>
      <c r="VS81" s="29"/>
      <c r="VT81" s="29"/>
      <c r="VU81" s="29"/>
      <c r="VV81" s="29"/>
      <c r="VW81" s="29"/>
      <c r="VX81" s="29"/>
      <c r="VY81" s="29"/>
      <c r="VZ81" s="29"/>
      <c r="WA81" s="29"/>
      <c r="WB81" s="29"/>
      <c r="WC81" s="29"/>
      <c r="WD81" s="29"/>
      <c r="WE81" s="29"/>
      <c r="WF81" s="29"/>
      <c r="WG81" s="29"/>
      <c r="WH81" s="29"/>
      <c r="WI81" s="29"/>
      <c r="WJ81" s="29"/>
      <c r="WK81" s="29"/>
      <c r="WL81" s="29"/>
      <c r="WM81" s="29"/>
      <c r="WN81" s="29"/>
      <c r="WO81" s="29"/>
      <c r="WP81" s="29"/>
      <c r="WQ81" s="29"/>
      <c r="WR81" s="29"/>
      <c r="WS81" s="29"/>
      <c r="WT81" s="29"/>
      <c r="WU81" s="29"/>
      <c r="WV81" s="29"/>
      <c r="WW81" s="29"/>
      <c r="WX81" s="29"/>
      <c r="WY81" s="29"/>
      <c r="WZ81" s="29"/>
      <c r="XA81" s="29"/>
      <c r="XB81" s="29"/>
      <c r="XC81" s="29"/>
      <c r="XD81" s="29"/>
      <c r="XE81" s="29"/>
      <c r="XF81" s="29"/>
      <c r="XG81" s="29"/>
      <c r="XH81" s="29"/>
      <c r="XI81" s="29"/>
      <c r="XJ81" s="29"/>
      <c r="XK81" s="29"/>
      <c r="XL81" s="29"/>
      <c r="XM81" s="29"/>
      <c r="XN81" s="29"/>
      <c r="XO81" s="29"/>
      <c r="XP81" s="29"/>
      <c r="XQ81" s="29"/>
      <c r="XR81" s="29"/>
      <c r="XS81" s="29"/>
      <c r="XT81" s="29"/>
      <c r="XU81" s="29"/>
      <c r="XV81" s="29"/>
      <c r="XW81" s="29"/>
      <c r="XX81" s="29"/>
      <c r="XY81" s="29"/>
      <c r="XZ81" s="29"/>
      <c r="YA81" s="29"/>
      <c r="YB81" s="29"/>
      <c r="YC81" s="29"/>
      <c r="YD81" s="29"/>
      <c r="YE81" s="29"/>
      <c r="YF81" s="29"/>
      <c r="YG81" s="29"/>
      <c r="YH81" s="29"/>
      <c r="YI81" s="29"/>
      <c r="YJ81" s="29"/>
      <c r="YK81" s="29"/>
      <c r="YL81" s="29"/>
      <c r="YM81" s="29"/>
      <c r="YN81" s="29"/>
      <c r="YO81" s="29"/>
      <c r="YP81" s="29"/>
      <c r="YQ81" s="29"/>
      <c r="YR81" s="29"/>
      <c r="YS81" s="29"/>
      <c r="YT81" s="29"/>
      <c r="YU81" s="29"/>
      <c r="YV81" s="29"/>
      <c r="YW81" s="29"/>
      <c r="YX81" s="29"/>
      <c r="YY81" s="29"/>
      <c r="YZ81" s="29"/>
      <c r="ZA81" s="29"/>
      <c r="ZB81" s="29"/>
      <c r="ZC81" s="29"/>
      <c r="ZD81" s="29"/>
      <c r="ZE81" s="29"/>
      <c r="ZF81" s="29"/>
      <c r="ZG81" s="29"/>
      <c r="ZH81" s="29"/>
      <c r="ZI81" s="29"/>
      <c r="ZJ81" s="29"/>
      <c r="ZK81" s="29"/>
      <c r="ZL81" s="29"/>
      <c r="ZM81" s="29"/>
      <c r="ZN81" s="29"/>
      <c r="ZO81" s="29"/>
      <c r="ZP81" s="29"/>
      <c r="ZQ81" s="29"/>
      <c r="ZR81" s="29"/>
      <c r="ZS81" s="29"/>
      <c r="ZT81" s="29"/>
      <c r="ZU81" s="29"/>
      <c r="ZV81" s="29"/>
      <c r="ZW81" s="29"/>
      <c r="ZX81" s="29"/>
      <c r="ZY81" s="29"/>
      <c r="ZZ81" s="29"/>
      <c r="AAA81" s="29"/>
      <c r="AAB81" s="29"/>
      <c r="AAC81" s="29"/>
      <c r="AAD81" s="29"/>
      <c r="AAE81" s="29"/>
      <c r="AAF81" s="29"/>
      <c r="AAG81" s="29"/>
      <c r="AAH81" s="29"/>
      <c r="AAI81" s="29"/>
      <c r="AAJ81" s="29"/>
      <c r="AAK81" s="29"/>
      <c r="AAL81" s="29"/>
      <c r="AAM81" s="29"/>
      <c r="AAN81" s="29"/>
      <c r="AAO81" s="29"/>
      <c r="AAP81" s="29"/>
      <c r="AAQ81" s="29"/>
      <c r="AAR81" s="29"/>
      <c r="AAS81" s="29"/>
      <c r="AAT81" s="29"/>
      <c r="AAU81" s="29"/>
      <c r="AAV81" s="29"/>
      <c r="AAW81" s="29"/>
      <c r="AAX81" s="29"/>
      <c r="AAY81" s="29"/>
      <c r="AAZ81" s="29"/>
      <c r="ABA81" s="29"/>
      <c r="ABB81" s="29"/>
      <c r="ABC81" s="29"/>
      <c r="ABD81" s="29"/>
      <c r="ABE81" s="29"/>
      <c r="ABF81" s="29"/>
      <c r="ABG81" s="29"/>
      <c r="ABH81" s="29"/>
      <c r="ABI81" s="29"/>
      <c r="ABJ81" s="29"/>
      <c r="ABK81" s="29"/>
      <c r="ABL81" s="29"/>
      <c r="ABM81" s="29"/>
      <c r="ABN81" s="29"/>
      <c r="ABO81" s="29"/>
      <c r="ABP81" s="29"/>
      <c r="ABQ81" s="29"/>
      <c r="ABR81" s="29"/>
      <c r="ABS81" s="29"/>
      <c r="ABT81" s="29"/>
      <c r="ABU81" s="29"/>
      <c r="ABV81" s="29"/>
      <c r="ABW81" s="29"/>
      <c r="ABX81" s="29"/>
      <c r="ABY81" s="29"/>
      <c r="ABZ81" s="29"/>
      <c r="ACA81" s="29"/>
      <c r="ACB81" s="29"/>
      <c r="ACC81" s="29"/>
      <c r="ACD81" s="29"/>
      <c r="ACE81" s="29"/>
      <c r="ACF81" s="29"/>
      <c r="ACG81" s="29"/>
      <c r="ACH81" s="29"/>
      <c r="ACI81" s="29"/>
      <c r="ACJ81" s="29"/>
      <c r="ACK81" s="29"/>
      <c r="ACL81" s="29"/>
      <c r="ACM81" s="29"/>
      <c r="ACN81" s="29"/>
      <c r="ACO81" s="29"/>
      <c r="ACP81" s="29"/>
      <c r="ACQ81" s="29"/>
      <c r="ACR81" s="29"/>
      <c r="ACS81" s="29"/>
      <c r="ACT81" s="29"/>
      <c r="ACU81" s="29"/>
      <c r="ACV81" s="29"/>
      <c r="ACW81" s="29"/>
      <c r="ACX81" s="29"/>
      <c r="ACY81" s="29"/>
      <c r="ACZ81" s="29"/>
      <c r="ADA81" s="29"/>
      <c r="ADB81" s="29"/>
      <c r="ADC81" s="29"/>
      <c r="ADD81" s="29"/>
      <c r="ADE81" s="29"/>
      <c r="ADF81" s="29"/>
      <c r="ADG81" s="29"/>
      <c r="ADH81" s="29"/>
      <c r="ADI81" s="29"/>
      <c r="ADJ81" s="29"/>
      <c r="ADK81" s="29"/>
      <c r="ADL81" s="29"/>
      <c r="ADM81" s="29"/>
      <c r="ADN81" s="29"/>
      <c r="ADO81" s="29"/>
      <c r="ADP81" s="29"/>
      <c r="ADQ81" s="29"/>
      <c r="ADR81" s="29"/>
      <c r="ADS81" s="29"/>
      <c r="ADT81" s="29"/>
      <c r="ADU81" s="29"/>
      <c r="ADV81" s="29"/>
      <c r="ADW81" s="29"/>
      <c r="ADX81" s="29"/>
      <c r="ADY81" s="29"/>
      <c r="ADZ81" s="29"/>
      <c r="AEA81" s="29"/>
      <c r="AEB81" s="29"/>
      <c r="AEC81" s="29"/>
      <c r="AED81" s="29"/>
      <c r="AEE81" s="29"/>
      <c r="AEF81" s="29"/>
      <c r="AEG81" s="29"/>
      <c r="AEH81" s="29"/>
      <c r="AEI81" s="29"/>
      <c r="AEJ81" s="29"/>
      <c r="AEK81" s="29"/>
      <c r="AEL81" s="29"/>
      <c r="AEM81" s="29"/>
      <c r="AEN81" s="29"/>
      <c r="AEO81" s="29"/>
      <c r="AEP81" s="29"/>
      <c r="AEQ81" s="29"/>
      <c r="AER81" s="29"/>
      <c r="AES81" s="29"/>
      <c r="AET81" s="29"/>
      <c r="AEU81" s="29"/>
      <c r="AEV81" s="29"/>
      <c r="AEW81" s="29"/>
      <c r="AEX81" s="29"/>
      <c r="AEY81" s="29"/>
      <c r="AEZ81" s="29"/>
      <c r="AFA81" s="29"/>
      <c r="AFB81" s="29"/>
      <c r="AFC81" s="29"/>
      <c r="AFD81" s="29"/>
      <c r="AFE81" s="29"/>
      <c r="AFF81" s="29"/>
      <c r="AFG81" s="29"/>
      <c r="AFH81" s="29"/>
      <c r="AFI81" s="29"/>
      <c r="AFJ81" s="29"/>
      <c r="AFK81" s="29"/>
      <c r="AFL81" s="29"/>
      <c r="AFM81" s="29"/>
      <c r="AFN81" s="29"/>
      <c r="AFO81" s="29"/>
      <c r="AFP81" s="29"/>
      <c r="AFQ81" s="29"/>
      <c r="AFR81" s="29"/>
      <c r="AFS81" s="29"/>
      <c r="AFT81" s="29"/>
      <c r="AFU81" s="29"/>
      <c r="AFV81" s="29"/>
      <c r="AFW81" s="29"/>
      <c r="AFX81" s="29"/>
      <c r="AFY81" s="29"/>
      <c r="AFZ81" s="29"/>
      <c r="AGA81" s="29"/>
      <c r="AGB81" s="29"/>
      <c r="AGC81" s="29"/>
      <c r="AGD81" s="29"/>
      <c r="AGE81" s="29"/>
      <c r="AGF81" s="29"/>
      <c r="AGG81" s="29"/>
      <c r="AGH81" s="29"/>
      <c r="AGI81" s="29"/>
      <c r="AGJ81" s="29"/>
      <c r="AGK81" s="29"/>
      <c r="AGL81" s="29"/>
      <c r="AGM81" s="29"/>
      <c r="AGN81" s="29"/>
      <c r="AGO81" s="29"/>
      <c r="AGP81" s="29"/>
      <c r="AGQ81" s="29"/>
      <c r="AGR81" s="29"/>
      <c r="AGS81" s="29"/>
      <c r="AGT81" s="29"/>
      <c r="AGU81" s="29"/>
      <c r="AGV81" s="29"/>
      <c r="AGW81" s="29"/>
      <c r="AGX81" s="29"/>
      <c r="AGY81" s="29"/>
      <c r="AGZ81" s="29"/>
      <c r="AHA81" s="29"/>
      <c r="AHB81" s="29"/>
      <c r="AHC81" s="29"/>
      <c r="AHD81" s="29"/>
      <c r="AHE81" s="29"/>
      <c r="AHF81" s="29"/>
      <c r="AHG81" s="29"/>
      <c r="AHH81" s="29"/>
      <c r="AHI81" s="29"/>
      <c r="AHJ81" s="29"/>
      <c r="AHK81" s="29"/>
      <c r="AHL81" s="29"/>
      <c r="AHM81" s="29"/>
      <c r="AHN81" s="29"/>
      <c r="AHO81" s="29"/>
      <c r="AHP81" s="29"/>
      <c r="AHQ81" s="29"/>
      <c r="AHR81" s="29"/>
      <c r="AHS81" s="29"/>
      <c r="AHT81" s="29"/>
      <c r="AHU81" s="29"/>
      <c r="AHV81" s="29"/>
      <c r="AHW81" s="29"/>
      <c r="AHX81" s="29"/>
      <c r="AHY81" s="29"/>
      <c r="AHZ81" s="29"/>
      <c r="AIA81" s="29"/>
      <c r="AIB81" s="29"/>
      <c r="AIC81" s="29"/>
      <c r="AID81" s="29"/>
      <c r="AIE81" s="29"/>
      <c r="AIF81" s="29"/>
      <c r="AIG81" s="29"/>
      <c r="AIH81" s="29"/>
      <c r="AII81" s="29"/>
      <c r="AIJ81" s="29"/>
      <c r="AIK81" s="29"/>
      <c r="AIL81" s="29"/>
      <c r="AIM81" s="29"/>
      <c r="AIN81" s="29"/>
      <c r="AIO81" s="29"/>
      <c r="AIP81" s="29"/>
      <c r="AIQ81" s="29"/>
      <c r="AIR81" s="29"/>
      <c r="AIS81" s="29"/>
      <c r="AIT81" s="29"/>
      <c r="AIU81" s="29"/>
      <c r="AIV81" s="29"/>
      <c r="AIW81" s="29"/>
      <c r="AIX81" s="29"/>
      <c r="AIY81" s="29"/>
      <c r="AIZ81" s="29"/>
      <c r="AJA81" s="29"/>
      <c r="AJB81" s="29"/>
      <c r="AJC81" s="29"/>
      <c r="AJD81" s="29"/>
      <c r="AJE81" s="29"/>
      <c r="AJF81" s="29"/>
      <c r="AJG81" s="29"/>
      <c r="AJH81" s="29"/>
      <c r="AJI81" s="29"/>
      <c r="AJJ81" s="29"/>
      <c r="AJK81" s="29"/>
      <c r="AJL81" s="29"/>
      <c r="AJM81" s="29"/>
      <c r="AJN81" s="29"/>
      <c r="AJO81" s="29"/>
      <c r="AJP81" s="29"/>
      <c r="AJQ81" s="29"/>
      <c r="AJR81" s="29"/>
      <c r="AJS81" s="29"/>
      <c r="AJT81" s="29"/>
      <c r="AJU81" s="29"/>
      <c r="AJV81" s="29"/>
      <c r="AJW81" s="29"/>
      <c r="AJX81" s="29"/>
      <c r="AJY81" s="29"/>
      <c r="AJZ81" s="29"/>
      <c r="AKA81" s="29"/>
      <c r="AKB81" s="29"/>
      <c r="AKC81" s="29"/>
      <c r="AKD81" s="29"/>
      <c r="AKE81" s="29"/>
      <c r="AKF81" s="29"/>
      <c r="AKG81" s="29"/>
      <c r="AKH81" s="29"/>
      <c r="AKI81" s="29"/>
      <c r="AKJ81" s="29"/>
      <c r="AKK81" s="29"/>
      <c r="AKL81" s="29"/>
      <c r="AKM81" s="29"/>
      <c r="AKN81" s="29"/>
      <c r="AKO81" s="29"/>
      <c r="AKP81" s="29"/>
      <c r="AKQ81" s="29"/>
      <c r="AKR81" s="29"/>
      <c r="AKS81" s="29"/>
      <c r="AKT81" s="29"/>
      <c r="AKU81" s="29"/>
      <c r="AKV81" s="29"/>
      <c r="AKW81" s="29"/>
      <c r="AKX81" s="29"/>
      <c r="AKY81" s="29"/>
      <c r="AKZ81" s="29"/>
      <c r="ALA81" s="29"/>
      <c r="ALB81" s="29"/>
      <c r="ALC81" s="29"/>
      <c r="ALD81" s="29"/>
      <c r="ALE81" s="29"/>
      <c r="ALF81" s="29"/>
      <c r="ALG81" s="29"/>
      <c r="ALH81" s="29"/>
      <c r="ALI81" s="29"/>
      <c r="ALJ81" s="29"/>
      <c r="ALK81" s="29"/>
      <c r="ALL81" s="29"/>
      <c r="ALM81" s="29"/>
      <c r="ALN81" s="29"/>
      <c r="ALO81" s="29"/>
      <c r="ALP81" s="29"/>
      <c r="ALQ81" s="29"/>
      <c r="ALR81" s="29"/>
      <c r="ALS81" s="29"/>
      <c r="ALT81" s="29"/>
      <c r="ALU81" s="29"/>
      <c r="ALV81" s="29"/>
      <c r="ALW81" s="29"/>
      <c r="ALX81" s="29"/>
      <c r="ALY81" s="29"/>
      <c r="ALZ81" s="29"/>
      <c r="AMA81" s="29"/>
      <c r="AMB81" s="29"/>
      <c r="AMC81" s="29"/>
      <c r="AMD81" s="29"/>
    </row>
    <row r="82" spans="1:1018" s="28" customFormat="1" ht="15.75" x14ac:dyDescent="0.25">
      <c r="A82" s="53" t="s">
        <v>198</v>
      </c>
      <c r="B82" s="54" t="s">
        <v>151</v>
      </c>
      <c r="C82" s="54" t="s">
        <v>32</v>
      </c>
      <c r="D82" s="64" t="s">
        <v>33</v>
      </c>
      <c r="E82" s="64" t="s">
        <v>33</v>
      </c>
      <c r="F82" s="64" t="s">
        <v>33</v>
      </c>
      <c r="G82" s="59">
        <f t="shared" si="82"/>
        <v>0</v>
      </c>
      <c r="H82" s="59">
        <f t="shared" si="83"/>
        <v>0</v>
      </c>
      <c r="I82" s="64">
        <f t="shared" si="84"/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f t="shared" si="88"/>
        <v>0</v>
      </c>
      <c r="S82" s="59" t="s">
        <v>33</v>
      </c>
      <c r="T82" s="59">
        <f t="shared" si="89"/>
        <v>0</v>
      </c>
      <c r="U82" s="59" t="s">
        <v>33</v>
      </c>
      <c r="V82" s="64" t="s">
        <v>33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31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  <c r="QR82" s="29"/>
      <c r="QS82" s="29"/>
      <c r="QT82" s="29"/>
      <c r="QU82" s="29"/>
      <c r="QV82" s="29"/>
      <c r="QW82" s="29"/>
      <c r="QX82" s="29"/>
      <c r="QY82" s="29"/>
      <c r="QZ82" s="29"/>
      <c r="RA82" s="29"/>
      <c r="RB82" s="29"/>
      <c r="RC82" s="29"/>
      <c r="RD82" s="29"/>
      <c r="RE82" s="29"/>
      <c r="RF82" s="29"/>
      <c r="RG82" s="29"/>
      <c r="RH82" s="29"/>
      <c r="RI82" s="29"/>
      <c r="RJ82" s="29"/>
      <c r="RK82" s="29"/>
      <c r="RL82" s="29"/>
      <c r="RM82" s="29"/>
      <c r="RN82" s="29"/>
      <c r="RO82" s="29"/>
      <c r="RP82" s="29"/>
      <c r="RQ82" s="29"/>
      <c r="RR82" s="29"/>
      <c r="RS82" s="29"/>
      <c r="RT82" s="29"/>
      <c r="RU82" s="29"/>
      <c r="RV82" s="29"/>
      <c r="RW82" s="29"/>
      <c r="RX82" s="29"/>
      <c r="RY82" s="29"/>
      <c r="RZ82" s="29"/>
      <c r="SA82" s="29"/>
      <c r="SB82" s="29"/>
      <c r="SC82" s="29"/>
      <c r="SD82" s="29"/>
      <c r="SE82" s="29"/>
      <c r="SF82" s="29"/>
      <c r="SG82" s="29"/>
      <c r="SH82" s="29"/>
      <c r="SI82" s="29"/>
      <c r="SJ82" s="29"/>
      <c r="SK82" s="29"/>
      <c r="SL82" s="29"/>
      <c r="SM82" s="29"/>
      <c r="SN82" s="29"/>
      <c r="SO82" s="29"/>
      <c r="SP82" s="29"/>
      <c r="SQ82" s="29"/>
      <c r="SR82" s="29"/>
      <c r="SS82" s="29"/>
      <c r="ST82" s="29"/>
      <c r="SU82" s="29"/>
      <c r="SV82" s="29"/>
      <c r="SW82" s="29"/>
      <c r="SX82" s="29"/>
      <c r="SY82" s="29"/>
      <c r="SZ82" s="29"/>
      <c r="TA82" s="29"/>
      <c r="TB82" s="29"/>
      <c r="TC82" s="29"/>
      <c r="TD82" s="29"/>
      <c r="TE82" s="29"/>
      <c r="TF82" s="29"/>
      <c r="TG82" s="29"/>
      <c r="TH82" s="29"/>
      <c r="TI82" s="29"/>
      <c r="TJ82" s="29"/>
      <c r="TK82" s="29"/>
      <c r="TL82" s="29"/>
      <c r="TM82" s="29"/>
      <c r="TN82" s="29"/>
      <c r="TO82" s="29"/>
      <c r="TP82" s="29"/>
      <c r="TQ82" s="29"/>
      <c r="TR82" s="29"/>
      <c r="TS82" s="29"/>
      <c r="TT82" s="29"/>
      <c r="TU82" s="29"/>
      <c r="TV82" s="29"/>
      <c r="TW82" s="29"/>
      <c r="TX82" s="29"/>
      <c r="TY82" s="29"/>
      <c r="TZ82" s="29"/>
      <c r="UA82" s="29"/>
      <c r="UB82" s="29"/>
      <c r="UC82" s="29"/>
      <c r="UD82" s="29"/>
      <c r="UE82" s="29"/>
      <c r="UF82" s="29"/>
      <c r="UG82" s="29"/>
      <c r="UH82" s="29"/>
      <c r="UI82" s="29"/>
      <c r="UJ82" s="29"/>
      <c r="UK82" s="29"/>
      <c r="UL82" s="29"/>
      <c r="UM82" s="29"/>
      <c r="UN82" s="29"/>
      <c r="UO82" s="29"/>
      <c r="UP82" s="29"/>
      <c r="UQ82" s="29"/>
      <c r="UR82" s="29"/>
      <c r="US82" s="29"/>
      <c r="UT82" s="29"/>
      <c r="UU82" s="29"/>
      <c r="UV82" s="29"/>
      <c r="UW82" s="29"/>
      <c r="UX82" s="29"/>
      <c r="UY82" s="29"/>
      <c r="UZ82" s="29"/>
      <c r="VA82" s="29"/>
      <c r="VB82" s="29"/>
      <c r="VC82" s="29"/>
      <c r="VD82" s="29"/>
      <c r="VE82" s="29"/>
      <c r="VF82" s="29"/>
      <c r="VG82" s="29"/>
      <c r="VH82" s="29"/>
      <c r="VI82" s="29"/>
      <c r="VJ82" s="29"/>
      <c r="VK82" s="29"/>
      <c r="VL82" s="29"/>
      <c r="VM82" s="29"/>
      <c r="VN82" s="29"/>
      <c r="VO82" s="29"/>
      <c r="VP82" s="29"/>
      <c r="VQ82" s="29"/>
      <c r="VR82" s="29"/>
      <c r="VS82" s="29"/>
      <c r="VT82" s="29"/>
      <c r="VU82" s="29"/>
      <c r="VV82" s="29"/>
      <c r="VW82" s="29"/>
      <c r="VX82" s="29"/>
      <c r="VY82" s="29"/>
      <c r="VZ82" s="29"/>
      <c r="WA82" s="29"/>
      <c r="WB82" s="29"/>
      <c r="WC82" s="29"/>
      <c r="WD82" s="29"/>
      <c r="WE82" s="29"/>
      <c r="WF82" s="29"/>
      <c r="WG82" s="29"/>
      <c r="WH82" s="29"/>
      <c r="WI82" s="29"/>
      <c r="WJ82" s="29"/>
      <c r="WK82" s="29"/>
      <c r="WL82" s="29"/>
      <c r="WM82" s="29"/>
      <c r="WN82" s="29"/>
      <c r="WO82" s="29"/>
      <c r="WP82" s="29"/>
      <c r="WQ82" s="29"/>
      <c r="WR82" s="29"/>
      <c r="WS82" s="29"/>
      <c r="WT82" s="29"/>
      <c r="WU82" s="29"/>
      <c r="WV82" s="29"/>
      <c r="WW82" s="29"/>
      <c r="WX82" s="29"/>
      <c r="WY82" s="29"/>
      <c r="WZ82" s="29"/>
      <c r="XA82" s="29"/>
      <c r="XB82" s="29"/>
      <c r="XC82" s="29"/>
      <c r="XD82" s="29"/>
      <c r="XE82" s="29"/>
      <c r="XF82" s="29"/>
      <c r="XG82" s="29"/>
      <c r="XH82" s="29"/>
      <c r="XI82" s="29"/>
      <c r="XJ82" s="29"/>
      <c r="XK82" s="29"/>
      <c r="XL82" s="29"/>
      <c r="XM82" s="29"/>
      <c r="XN82" s="29"/>
      <c r="XO82" s="29"/>
      <c r="XP82" s="29"/>
      <c r="XQ82" s="29"/>
      <c r="XR82" s="29"/>
      <c r="XS82" s="29"/>
      <c r="XT82" s="29"/>
      <c r="XU82" s="29"/>
      <c r="XV82" s="29"/>
      <c r="XW82" s="29"/>
      <c r="XX82" s="29"/>
      <c r="XY82" s="29"/>
      <c r="XZ82" s="29"/>
      <c r="YA82" s="29"/>
      <c r="YB82" s="29"/>
      <c r="YC82" s="29"/>
      <c r="YD82" s="29"/>
      <c r="YE82" s="29"/>
      <c r="YF82" s="29"/>
      <c r="YG82" s="29"/>
      <c r="YH82" s="29"/>
      <c r="YI82" s="29"/>
      <c r="YJ82" s="29"/>
      <c r="YK82" s="29"/>
      <c r="YL82" s="29"/>
      <c r="YM82" s="29"/>
      <c r="YN82" s="29"/>
      <c r="YO82" s="29"/>
      <c r="YP82" s="29"/>
      <c r="YQ82" s="29"/>
      <c r="YR82" s="29"/>
      <c r="YS82" s="29"/>
      <c r="YT82" s="29"/>
      <c r="YU82" s="29"/>
      <c r="YV82" s="29"/>
      <c r="YW82" s="29"/>
      <c r="YX82" s="29"/>
      <c r="YY82" s="29"/>
      <c r="YZ82" s="29"/>
      <c r="ZA82" s="29"/>
      <c r="ZB82" s="29"/>
      <c r="ZC82" s="29"/>
      <c r="ZD82" s="29"/>
      <c r="ZE82" s="29"/>
      <c r="ZF82" s="29"/>
      <c r="ZG82" s="29"/>
      <c r="ZH82" s="29"/>
      <c r="ZI82" s="29"/>
      <c r="ZJ82" s="29"/>
      <c r="ZK82" s="29"/>
      <c r="ZL82" s="29"/>
      <c r="ZM82" s="29"/>
      <c r="ZN82" s="29"/>
      <c r="ZO82" s="29"/>
      <c r="ZP82" s="29"/>
      <c r="ZQ82" s="29"/>
      <c r="ZR82" s="29"/>
      <c r="ZS82" s="29"/>
      <c r="ZT82" s="29"/>
      <c r="ZU82" s="29"/>
      <c r="ZV82" s="29"/>
      <c r="ZW82" s="29"/>
      <c r="ZX82" s="29"/>
      <c r="ZY82" s="29"/>
      <c r="ZZ82" s="29"/>
      <c r="AAA82" s="29"/>
      <c r="AAB82" s="29"/>
      <c r="AAC82" s="29"/>
      <c r="AAD82" s="29"/>
      <c r="AAE82" s="29"/>
      <c r="AAF82" s="29"/>
      <c r="AAG82" s="29"/>
      <c r="AAH82" s="29"/>
      <c r="AAI82" s="29"/>
      <c r="AAJ82" s="29"/>
      <c r="AAK82" s="29"/>
      <c r="AAL82" s="29"/>
      <c r="AAM82" s="29"/>
      <c r="AAN82" s="29"/>
      <c r="AAO82" s="29"/>
      <c r="AAP82" s="29"/>
      <c r="AAQ82" s="29"/>
      <c r="AAR82" s="29"/>
      <c r="AAS82" s="29"/>
      <c r="AAT82" s="29"/>
      <c r="AAU82" s="29"/>
      <c r="AAV82" s="29"/>
      <c r="AAW82" s="29"/>
      <c r="AAX82" s="29"/>
      <c r="AAY82" s="29"/>
      <c r="AAZ82" s="29"/>
      <c r="ABA82" s="29"/>
      <c r="ABB82" s="29"/>
      <c r="ABC82" s="29"/>
      <c r="ABD82" s="29"/>
      <c r="ABE82" s="29"/>
      <c r="ABF82" s="29"/>
      <c r="ABG82" s="29"/>
      <c r="ABH82" s="29"/>
      <c r="ABI82" s="29"/>
      <c r="ABJ82" s="29"/>
      <c r="ABK82" s="29"/>
      <c r="ABL82" s="29"/>
      <c r="ABM82" s="29"/>
      <c r="ABN82" s="29"/>
      <c r="ABO82" s="29"/>
      <c r="ABP82" s="29"/>
      <c r="ABQ82" s="29"/>
      <c r="ABR82" s="29"/>
      <c r="ABS82" s="29"/>
      <c r="ABT82" s="29"/>
      <c r="ABU82" s="29"/>
      <c r="ABV82" s="29"/>
      <c r="ABW82" s="29"/>
      <c r="ABX82" s="29"/>
      <c r="ABY82" s="29"/>
      <c r="ABZ82" s="29"/>
      <c r="ACA82" s="29"/>
      <c r="ACB82" s="29"/>
      <c r="ACC82" s="29"/>
      <c r="ACD82" s="29"/>
      <c r="ACE82" s="29"/>
      <c r="ACF82" s="29"/>
      <c r="ACG82" s="29"/>
      <c r="ACH82" s="29"/>
      <c r="ACI82" s="29"/>
      <c r="ACJ82" s="29"/>
      <c r="ACK82" s="29"/>
      <c r="ACL82" s="29"/>
      <c r="ACM82" s="29"/>
      <c r="ACN82" s="29"/>
      <c r="ACO82" s="29"/>
      <c r="ACP82" s="29"/>
      <c r="ACQ82" s="29"/>
      <c r="ACR82" s="29"/>
      <c r="ACS82" s="29"/>
      <c r="ACT82" s="29"/>
      <c r="ACU82" s="29"/>
      <c r="ACV82" s="29"/>
      <c r="ACW82" s="29"/>
      <c r="ACX82" s="29"/>
      <c r="ACY82" s="29"/>
      <c r="ACZ82" s="29"/>
      <c r="ADA82" s="29"/>
      <c r="ADB82" s="29"/>
      <c r="ADC82" s="29"/>
      <c r="ADD82" s="29"/>
      <c r="ADE82" s="29"/>
      <c r="ADF82" s="29"/>
      <c r="ADG82" s="29"/>
      <c r="ADH82" s="29"/>
      <c r="ADI82" s="29"/>
      <c r="ADJ82" s="29"/>
      <c r="ADK82" s="29"/>
      <c r="ADL82" s="29"/>
      <c r="ADM82" s="29"/>
      <c r="ADN82" s="29"/>
      <c r="ADO82" s="29"/>
      <c r="ADP82" s="29"/>
      <c r="ADQ82" s="29"/>
      <c r="ADR82" s="29"/>
      <c r="ADS82" s="29"/>
      <c r="ADT82" s="29"/>
      <c r="ADU82" s="29"/>
      <c r="ADV82" s="29"/>
      <c r="ADW82" s="29"/>
      <c r="ADX82" s="29"/>
      <c r="ADY82" s="29"/>
      <c r="ADZ82" s="29"/>
      <c r="AEA82" s="29"/>
      <c r="AEB82" s="29"/>
      <c r="AEC82" s="29"/>
      <c r="AED82" s="29"/>
      <c r="AEE82" s="29"/>
      <c r="AEF82" s="29"/>
      <c r="AEG82" s="29"/>
      <c r="AEH82" s="29"/>
      <c r="AEI82" s="29"/>
      <c r="AEJ82" s="29"/>
      <c r="AEK82" s="29"/>
      <c r="AEL82" s="29"/>
      <c r="AEM82" s="29"/>
      <c r="AEN82" s="29"/>
      <c r="AEO82" s="29"/>
      <c r="AEP82" s="29"/>
      <c r="AEQ82" s="29"/>
      <c r="AER82" s="29"/>
      <c r="AES82" s="29"/>
      <c r="AET82" s="29"/>
      <c r="AEU82" s="29"/>
      <c r="AEV82" s="29"/>
      <c r="AEW82" s="29"/>
      <c r="AEX82" s="29"/>
      <c r="AEY82" s="29"/>
      <c r="AEZ82" s="29"/>
      <c r="AFA82" s="29"/>
      <c r="AFB82" s="29"/>
      <c r="AFC82" s="29"/>
      <c r="AFD82" s="29"/>
      <c r="AFE82" s="29"/>
      <c r="AFF82" s="29"/>
      <c r="AFG82" s="29"/>
      <c r="AFH82" s="29"/>
      <c r="AFI82" s="29"/>
      <c r="AFJ82" s="29"/>
      <c r="AFK82" s="29"/>
      <c r="AFL82" s="29"/>
      <c r="AFM82" s="29"/>
      <c r="AFN82" s="29"/>
      <c r="AFO82" s="29"/>
      <c r="AFP82" s="29"/>
      <c r="AFQ82" s="29"/>
      <c r="AFR82" s="29"/>
      <c r="AFS82" s="29"/>
      <c r="AFT82" s="29"/>
      <c r="AFU82" s="29"/>
      <c r="AFV82" s="29"/>
      <c r="AFW82" s="29"/>
      <c r="AFX82" s="29"/>
      <c r="AFY82" s="29"/>
      <c r="AFZ82" s="29"/>
      <c r="AGA82" s="29"/>
      <c r="AGB82" s="29"/>
      <c r="AGC82" s="29"/>
      <c r="AGD82" s="29"/>
      <c r="AGE82" s="29"/>
      <c r="AGF82" s="29"/>
      <c r="AGG82" s="29"/>
      <c r="AGH82" s="29"/>
      <c r="AGI82" s="29"/>
      <c r="AGJ82" s="29"/>
      <c r="AGK82" s="29"/>
      <c r="AGL82" s="29"/>
      <c r="AGM82" s="29"/>
      <c r="AGN82" s="29"/>
      <c r="AGO82" s="29"/>
      <c r="AGP82" s="29"/>
      <c r="AGQ82" s="29"/>
      <c r="AGR82" s="29"/>
      <c r="AGS82" s="29"/>
      <c r="AGT82" s="29"/>
      <c r="AGU82" s="29"/>
      <c r="AGV82" s="29"/>
      <c r="AGW82" s="29"/>
      <c r="AGX82" s="29"/>
      <c r="AGY82" s="29"/>
      <c r="AGZ82" s="29"/>
      <c r="AHA82" s="29"/>
      <c r="AHB82" s="29"/>
      <c r="AHC82" s="29"/>
      <c r="AHD82" s="29"/>
      <c r="AHE82" s="29"/>
      <c r="AHF82" s="29"/>
      <c r="AHG82" s="29"/>
      <c r="AHH82" s="29"/>
      <c r="AHI82" s="29"/>
      <c r="AHJ82" s="29"/>
      <c r="AHK82" s="29"/>
      <c r="AHL82" s="29"/>
      <c r="AHM82" s="29"/>
      <c r="AHN82" s="29"/>
      <c r="AHO82" s="29"/>
      <c r="AHP82" s="29"/>
      <c r="AHQ82" s="29"/>
      <c r="AHR82" s="29"/>
      <c r="AHS82" s="29"/>
      <c r="AHT82" s="29"/>
      <c r="AHU82" s="29"/>
      <c r="AHV82" s="29"/>
      <c r="AHW82" s="29"/>
      <c r="AHX82" s="29"/>
      <c r="AHY82" s="29"/>
      <c r="AHZ82" s="29"/>
      <c r="AIA82" s="29"/>
      <c r="AIB82" s="29"/>
      <c r="AIC82" s="29"/>
      <c r="AID82" s="29"/>
      <c r="AIE82" s="29"/>
      <c r="AIF82" s="29"/>
      <c r="AIG82" s="29"/>
      <c r="AIH82" s="29"/>
      <c r="AII82" s="29"/>
      <c r="AIJ82" s="29"/>
      <c r="AIK82" s="29"/>
      <c r="AIL82" s="29"/>
      <c r="AIM82" s="29"/>
      <c r="AIN82" s="29"/>
      <c r="AIO82" s="29"/>
      <c r="AIP82" s="29"/>
      <c r="AIQ82" s="29"/>
      <c r="AIR82" s="29"/>
      <c r="AIS82" s="29"/>
      <c r="AIT82" s="29"/>
      <c r="AIU82" s="29"/>
      <c r="AIV82" s="29"/>
      <c r="AIW82" s="29"/>
      <c r="AIX82" s="29"/>
      <c r="AIY82" s="29"/>
      <c r="AIZ82" s="29"/>
      <c r="AJA82" s="29"/>
      <c r="AJB82" s="29"/>
      <c r="AJC82" s="29"/>
      <c r="AJD82" s="29"/>
      <c r="AJE82" s="29"/>
      <c r="AJF82" s="29"/>
      <c r="AJG82" s="29"/>
      <c r="AJH82" s="29"/>
      <c r="AJI82" s="29"/>
      <c r="AJJ82" s="29"/>
      <c r="AJK82" s="29"/>
      <c r="AJL82" s="29"/>
      <c r="AJM82" s="29"/>
      <c r="AJN82" s="29"/>
      <c r="AJO82" s="29"/>
      <c r="AJP82" s="29"/>
      <c r="AJQ82" s="29"/>
      <c r="AJR82" s="29"/>
      <c r="AJS82" s="29"/>
      <c r="AJT82" s="29"/>
      <c r="AJU82" s="29"/>
      <c r="AJV82" s="29"/>
      <c r="AJW82" s="29"/>
      <c r="AJX82" s="29"/>
      <c r="AJY82" s="29"/>
      <c r="AJZ82" s="29"/>
      <c r="AKA82" s="29"/>
      <c r="AKB82" s="29"/>
      <c r="AKC82" s="29"/>
      <c r="AKD82" s="29"/>
      <c r="AKE82" s="29"/>
      <c r="AKF82" s="29"/>
      <c r="AKG82" s="29"/>
      <c r="AKH82" s="29"/>
      <c r="AKI82" s="29"/>
      <c r="AKJ82" s="29"/>
      <c r="AKK82" s="29"/>
      <c r="AKL82" s="29"/>
      <c r="AKM82" s="29"/>
      <c r="AKN82" s="29"/>
      <c r="AKO82" s="29"/>
      <c r="AKP82" s="29"/>
      <c r="AKQ82" s="29"/>
      <c r="AKR82" s="29"/>
      <c r="AKS82" s="29"/>
      <c r="AKT82" s="29"/>
      <c r="AKU82" s="29"/>
      <c r="AKV82" s="29"/>
      <c r="AKW82" s="29"/>
      <c r="AKX82" s="29"/>
      <c r="AKY82" s="29"/>
      <c r="AKZ82" s="29"/>
      <c r="ALA82" s="29"/>
      <c r="ALB82" s="29"/>
      <c r="ALC82" s="29"/>
      <c r="ALD82" s="29"/>
      <c r="ALE82" s="29"/>
      <c r="ALF82" s="29"/>
      <c r="ALG82" s="29"/>
      <c r="ALH82" s="29"/>
      <c r="ALI82" s="29"/>
      <c r="ALJ82" s="29"/>
      <c r="ALK82" s="29"/>
      <c r="ALL82" s="29"/>
      <c r="ALM82" s="29"/>
      <c r="ALN82" s="29"/>
      <c r="ALO82" s="29"/>
      <c r="ALP82" s="29"/>
      <c r="ALQ82" s="29"/>
      <c r="ALR82" s="29"/>
      <c r="ALS82" s="29"/>
      <c r="ALT82" s="29"/>
      <c r="ALU82" s="29"/>
      <c r="ALV82" s="29"/>
      <c r="ALW82" s="29"/>
      <c r="ALX82" s="29"/>
      <c r="ALY82" s="29"/>
      <c r="ALZ82" s="29"/>
      <c r="AMA82" s="29"/>
      <c r="AMB82" s="29"/>
      <c r="AMC82" s="29"/>
      <c r="AMD82" s="29"/>
    </row>
    <row r="83" spans="1:1018" s="28" customFormat="1" ht="15.75" x14ac:dyDescent="0.25">
      <c r="A83" s="53" t="s">
        <v>199</v>
      </c>
      <c r="B83" s="54" t="s">
        <v>157</v>
      </c>
      <c r="C83" s="54" t="s">
        <v>32</v>
      </c>
      <c r="D83" s="64" t="s">
        <v>33</v>
      </c>
      <c r="E83" s="64" t="s">
        <v>33</v>
      </c>
      <c r="F83" s="64" t="s">
        <v>33</v>
      </c>
      <c r="G83" s="59">
        <f t="shared" si="82"/>
        <v>6</v>
      </c>
      <c r="H83" s="59">
        <f t="shared" si="83"/>
        <v>6</v>
      </c>
      <c r="I83" s="64">
        <f t="shared" si="84"/>
        <v>0</v>
      </c>
      <c r="J83" s="59">
        <f t="shared" ref="J83:Q83" si="118">SUM(J84:J84)</f>
        <v>0</v>
      </c>
      <c r="K83" s="59">
        <f t="shared" si="118"/>
        <v>0</v>
      </c>
      <c r="L83" s="59">
        <f t="shared" si="118"/>
        <v>0</v>
      </c>
      <c r="M83" s="59">
        <f t="shared" si="118"/>
        <v>0</v>
      </c>
      <c r="N83" s="59">
        <f t="shared" si="118"/>
        <v>0</v>
      </c>
      <c r="O83" s="59">
        <f t="shared" si="118"/>
        <v>0</v>
      </c>
      <c r="P83" s="59">
        <f>SUM(P84:P86)</f>
        <v>6</v>
      </c>
      <c r="Q83" s="59">
        <f t="shared" si="118"/>
        <v>0</v>
      </c>
      <c r="R83" s="59">
        <f t="shared" si="88"/>
        <v>6</v>
      </c>
      <c r="S83" s="59" t="s">
        <v>33</v>
      </c>
      <c r="T83" s="59">
        <f t="shared" si="89"/>
        <v>-6</v>
      </c>
      <c r="U83" s="59" t="s">
        <v>33</v>
      </c>
      <c r="V83" s="64" t="s">
        <v>33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31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  <c r="UO83" s="29"/>
      <c r="UP83" s="29"/>
      <c r="UQ83" s="29"/>
      <c r="UR83" s="29"/>
      <c r="US83" s="29"/>
      <c r="UT83" s="29"/>
      <c r="UU83" s="29"/>
      <c r="UV83" s="29"/>
      <c r="UW83" s="29"/>
      <c r="UX83" s="29"/>
      <c r="UY83" s="29"/>
      <c r="UZ83" s="29"/>
      <c r="VA83" s="29"/>
      <c r="VB83" s="29"/>
      <c r="VC83" s="29"/>
      <c r="VD83" s="29"/>
      <c r="VE83" s="29"/>
      <c r="VF83" s="29"/>
      <c r="VG83" s="29"/>
      <c r="VH83" s="29"/>
      <c r="VI83" s="29"/>
      <c r="VJ83" s="29"/>
      <c r="VK83" s="29"/>
      <c r="VL83" s="29"/>
      <c r="VM83" s="29"/>
      <c r="VN83" s="29"/>
      <c r="VO83" s="29"/>
      <c r="VP83" s="29"/>
      <c r="VQ83" s="29"/>
      <c r="VR83" s="29"/>
      <c r="VS83" s="29"/>
      <c r="VT83" s="29"/>
      <c r="VU83" s="29"/>
      <c r="VV83" s="29"/>
      <c r="VW83" s="29"/>
      <c r="VX83" s="29"/>
      <c r="VY83" s="29"/>
      <c r="VZ83" s="29"/>
      <c r="WA83" s="29"/>
      <c r="WB83" s="29"/>
      <c r="WC83" s="29"/>
      <c r="WD83" s="29"/>
      <c r="WE83" s="29"/>
      <c r="WF83" s="29"/>
      <c r="WG83" s="29"/>
      <c r="WH83" s="29"/>
      <c r="WI83" s="29"/>
      <c r="WJ83" s="29"/>
      <c r="WK83" s="29"/>
      <c r="WL83" s="29"/>
      <c r="WM83" s="29"/>
      <c r="WN83" s="29"/>
      <c r="WO83" s="29"/>
      <c r="WP83" s="29"/>
      <c r="WQ83" s="29"/>
      <c r="WR83" s="29"/>
      <c r="WS83" s="29"/>
      <c r="WT83" s="29"/>
      <c r="WU83" s="29"/>
      <c r="WV83" s="29"/>
      <c r="WW83" s="29"/>
      <c r="WX83" s="29"/>
      <c r="WY83" s="29"/>
      <c r="WZ83" s="29"/>
      <c r="XA83" s="29"/>
      <c r="XB83" s="29"/>
      <c r="XC83" s="29"/>
      <c r="XD83" s="29"/>
      <c r="XE83" s="29"/>
      <c r="XF83" s="29"/>
      <c r="XG83" s="29"/>
      <c r="XH83" s="29"/>
      <c r="XI83" s="29"/>
      <c r="XJ83" s="29"/>
      <c r="XK83" s="29"/>
      <c r="XL83" s="29"/>
      <c r="XM83" s="29"/>
      <c r="XN83" s="29"/>
      <c r="XO83" s="29"/>
      <c r="XP83" s="29"/>
      <c r="XQ83" s="29"/>
      <c r="XR83" s="29"/>
      <c r="XS83" s="29"/>
      <c r="XT83" s="29"/>
      <c r="XU83" s="29"/>
      <c r="XV83" s="29"/>
      <c r="XW83" s="29"/>
      <c r="XX83" s="29"/>
      <c r="XY83" s="29"/>
      <c r="XZ83" s="29"/>
      <c r="YA83" s="29"/>
      <c r="YB83" s="29"/>
      <c r="YC83" s="29"/>
      <c r="YD83" s="29"/>
      <c r="YE83" s="29"/>
      <c r="YF83" s="29"/>
      <c r="YG83" s="29"/>
      <c r="YH83" s="29"/>
      <c r="YI83" s="29"/>
      <c r="YJ83" s="29"/>
      <c r="YK83" s="29"/>
      <c r="YL83" s="29"/>
      <c r="YM83" s="29"/>
      <c r="YN83" s="29"/>
      <c r="YO83" s="29"/>
      <c r="YP83" s="29"/>
      <c r="YQ83" s="29"/>
      <c r="YR83" s="29"/>
      <c r="YS83" s="29"/>
      <c r="YT83" s="29"/>
      <c r="YU83" s="29"/>
      <c r="YV83" s="29"/>
      <c r="YW83" s="29"/>
      <c r="YX83" s="29"/>
      <c r="YY83" s="29"/>
      <c r="YZ83" s="29"/>
      <c r="ZA83" s="29"/>
      <c r="ZB83" s="29"/>
      <c r="ZC83" s="29"/>
      <c r="ZD83" s="29"/>
      <c r="ZE83" s="29"/>
      <c r="ZF83" s="29"/>
      <c r="ZG83" s="29"/>
      <c r="ZH83" s="29"/>
      <c r="ZI83" s="29"/>
      <c r="ZJ83" s="29"/>
      <c r="ZK83" s="29"/>
      <c r="ZL83" s="29"/>
      <c r="ZM83" s="29"/>
      <c r="ZN83" s="29"/>
      <c r="ZO83" s="29"/>
      <c r="ZP83" s="29"/>
      <c r="ZQ83" s="29"/>
      <c r="ZR83" s="29"/>
      <c r="ZS83" s="29"/>
      <c r="ZT83" s="29"/>
      <c r="ZU83" s="29"/>
      <c r="ZV83" s="29"/>
      <c r="ZW83" s="29"/>
      <c r="ZX83" s="29"/>
      <c r="ZY83" s="29"/>
      <c r="ZZ83" s="29"/>
      <c r="AAA83" s="29"/>
      <c r="AAB83" s="29"/>
      <c r="AAC83" s="29"/>
      <c r="AAD83" s="29"/>
      <c r="AAE83" s="29"/>
      <c r="AAF83" s="29"/>
      <c r="AAG83" s="29"/>
      <c r="AAH83" s="29"/>
      <c r="AAI83" s="29"/>
      <c r="AAJ83" s="29"/>
      <c r="AAK83" s="29"/>
      <c r="AAL83" s="29"/>
      <c r="AAM83" s="29"/>
      <c r="AAN83" s="29"/>
      <c r="AAO83" s="29"/>
      <c r="AAP83" s="29"/>
      <c r="AAQ83" s="29"/>
      <c r="AAR83" s="29"/>
      <c r="AAS83" s="29"/>
      <c r="AAT83" s="29"/>
      <c r="AAU83" s="29"/>
      <c r="AAV83" s="29"/>
      <c r="AAW83" s="29"/>
      <c r="AAX83" s="29"/>
      <c r="AAY83" s="29"/>
      <c r="AAZ83" s="29"/>
      <c r="ABA83" s="29"/>
      <c r="ABB83" s="29"/>
      <c r="ABC83" s="29"/>
      <c r="ABD83" s="29"/>
      <c r="ABE83" s="29"/>
      <c r="ABF83" s="29"/>
      <c r="ABG83" s="29"/>
      <c r="ABH83" s="29"/>
      <c r="ABI83" s="29"/>
      <c r="ABJ83" s="29"/>
      <c r="ABK83" s="29"/>
      <c r="ABL83" s="29"/>
      <c r="ABM83" s="29"/>
      <c r="ABN83" s="29"/>
      <c r="ABO83" s="29"/>
      <c r="ABP83" s="29"/>
      <c r="ABQ83" s="29"/>
      <c r="ABR83" s="29"/>
      <c r="ABS83" s="29"/>
      <c r="ABT83" s="29"/>
      <c r="ABU83" s="29"/>
      <c r="ABV83" s="29"/>
      <c r="ABW83" s="29"/>
      <c r="ABX83" s="29"/>
      <c r="ABY83" s="29"/>
      <c r="ABZ83" s="29"/>
      <c r="ACA83" s="29"/>
      <c r="ACB83" s="29"/>
      <c r="ACC83" s="29"/>
      <c r="ACD83" s="29"/>
      <c r="ACE83" s="29"/>
      <c r="ACF83" s="29"/>
      <c r="ACG83" s="29"/>
      <c r="ACH83" s="29"/>
      <c r="ACI83" s="29"/>
      <c r="ACJ83" s="29"/>
      <c r="ACK83" s="29"/>
      <c r="ACL83" s="29"/>
      <c r="ACM83" s="29"/>
      <c r="ACN83" s="29"/>
      <c r="ACO83" s="29"/>
      <c r="ACP83" s="29"/>
      <c r="ACQ83" s="29"/>
      <c r="ACR83" s="29"/>
      <c r="ACS83" s="29"/>
      <c r="ACT83" s="29"/>
      <c r="ACU83" s="29"/>
      <c r="ACV83" s="29"/>
      <c r="ACW83" s="29"/>
      <c r="ACX83" s="29"/>
      <c r="ACY83" s="29"/>
      <c r="ACZ83" s="29"/>
      <c r="ADA83" s="29"/>
      <c r="ADB83" s="29"/>
      <c r="ADC83" s="29"/>
      <c r="ADD83" s="29"/>
      <c r="ADE83" s="29"/>
      <c r="ADF83" s="29"/>
      <c r="ADG83" s="29"/>
      <c r="ADH83" s="29"/>
      <c r="ADI83" s="29"/>
      <c r="ADJ83" s="29"/>
      <c r="ADK83" s="29"/>
      <c r="ADL83" s="29"/>
      <c r="ADM83" s="29"/>
      <c r="ADN83" s="29"/>
      <c r="ADO83" s="29"/>
      <c r="ADP83" s="29"/>
      <c r="ADQ83" s="29"/>
      <c r="ADR83" s="29"/>
      <c r="ADS83" s="29"/>
      <c r="ADT83" s="29"/>
      <c r="ADU83" s="29"/>
      <c r="ADV83" s="29"/>
      <c r="ADW83" s="29"/>
      <c r="ADX83" s="29"/>
      <c r="ADY83" s="29"/>
      <c r="ADZ83" s="29"/>
      <c r="AEA83" s="29"/>
      <c r="AEB83" s="29"/>
      <c r="AEC83" s="29"/>
      <c r="AED83" s="29"/>
      <c r="AEE83" s="29"/>
      <c r="AEF83" s="29"/>
      <c r="AEG83" s="29"/>
      <c r="AEH83" s="29"/>
      <c r="AEI83" s="29"/>
      <c r="AEJ83" s="29"/>
      <c r="AEK83" s="29"/>
      <c r="AEL83" s="29"/>
      <c r="AEM83" s="29"/>
      <c r="AEN83" s="29"/>
      <c r="AEO83" s="29"/>
      <c r="AEP83" s="29"/>
      <c r="AEQ83" s="29"/>
      <c r="AER83" s="29"/>
      <c r="AES83" s="29"/>
      <c r="AET83" s="29"/>
      <c r="AEU83" s="29"/>
      <c r="AEV83" s="29"/>
      <c r="AEW83" s="29"/>
      <c r="AEX83" s="29"/>
      <c r="AEY83" s="29"/>
      <c r="AEZ83" s="29"/>
      <c r="AFA83" s="29"/>
      <c r="AFB83" s="29"/>
      <c r="AFC83" s="29"/>
      <c r="AFD83" s="29"/>
      <c r="AFE83" s="29"/>
      <c r="AFF83" s="29"/>
      <c r="AFG83" s="29"/>
      <c r="AFH83" s="29"/>
      <c r="AFI83" s="29"/>
      <c r="AFJ83" s="29"/>
      <c r="AFK83" s="29"/>
      <c r="AFL83" s="29"/>
      <c r="AFM83" s="29"/>
      <c r="AFN83" s="29"/>
      <c r="AFO83" s="29"/>
      <c r="AFP83" s="29"/>
      <c r="AFQ83" s="29"/>
      <c r="AFR83" s="29"/>
      <c r="AFS83" s="29"/>
      <c r="AFT83" s="29"/>
      <c r="AFU83" s="29"/>
      <c r="AFV83" s="29"/>
      <c r="AFW83" s="29"/>
      <c r="AFX83" s="29"/>
      <c r="AFY83" s="29"/>
      <c r="AFZ83" s="29"/>
      <c r="AGA83" s="29"/>
      <c r="AGB83" s="29"/>
      <c r="AGC83" s="29"/>
      <c r="AGD83" s="29"/>
      <c r="AGE83" s="29"/>
      <c r="AGF83" s="29"/>
      <c r="AGG83" s="29"/>
      <c r="AGH83" s="29"/>
      <c r="AGI83" s="29"/>
      <c r="AGJ83" s="29"/>
      <c r="AGK83" s="29"/>
      <c r="AGL83" s="29"/>
      <c r="AGM83" s="29"/>
      <c r="AGN83" s="29"/>
      <c r="AGO83" s="29"/>
      <c r="AGP83" s="29"/>
      <c r="AGQ83" s="29"/>
      <c r="AGR83" s="29"/>
      <c r="AGS83" s="29"/>
      <c r="AGT83" s="29"/>
      <c r="AGU83" s="29"/>
      <c r="AGV83" s="29"/>
      <c r="AGW83" s="29"/>
      <c r="AGX83" s="29"/>
      <c r="AGY83" s="29"/>
      <c r="AGZ83" s="29"/>
      <c r="AHA83" s="29"/>
      <c r="AHB83" s="29"/>
      <c r="AHC83" s="29"/>
      <c r="AHD83" s="29"/>
      <c r="AHE83" s="29"/>
      <c r="AHF83" s="29"/>
      <c r="AHG83" s="29"/>
      <c r="AHH83" s="29"/>
      <c r="AHI83" s="29"/>
      <c r="AHJ83" s="29"/>
      <c r="AHK83" s="29"/>
      <c r="AHL83" s="29"/>
      <c r="AHM83" s="29"/>
      <c r="AHN83" s="29"/>
      <c r="AHO83" s="29"/>
      <c r="AHP83" s="29"/>
      <c r="AHQ83" s="29"/>
      <c r="AHR83" s="29"/>
      <c r="AHS83" s="29"/>
      <c r="AHT83" s="29"/>
      <c r="AHU83" s="29"/>
      <c r="AHV83" s="29"/>
      <c r="AHW83" s="29"/>
      <c r="AHX83" s="29"/>
      <c r="AHY83" s="29"/>
      <c r="AHZ83" s="29"/>
      <c r="AIA83" s="29"/>
      <c r="AIB83" s="29"/>
      <c r="AIC83" s="29"/>
      <c r="AID83" s="29"/>
      <c r="AIE83" s="29"/>
      <c r="AIF83" s="29"/>
      <c r="AIG83" s="29"/>
      <c r="AIH83" s="29"/>
      <c r="AII83" s="29"/>
      <c r="AIJ83" s="29"/>
      <c r="AIK83" s="29"/>
      <c r="AIL83" s="29"/>
      <c r="AIM83" s="29"/>
      <c r="AIN83" s="29"/>
      <c r="AIO83" s="29"/>
      <c r="AIP83" s="29"/>
      <c r="AIQ83" s="29"/>
      <c r="AIR83" s="29"/>
      <c r="AIS83" s="29"/>
      <c r="AIT83" s="29"/>
      <c r="AIU83" s="29"/>
      <c r="AIV83" s="29"/>
      <c r="AIW83" s="29"/>
      <c r="AIX83" s="29"/>
      <c r="AIY83" s="29"/>
      <c r="AIZ83" s="29"/>
      <c r="AJA83" s="29"/>
      <c r="AJB83" s="29"/>
      <c r="AJC83" s="29"/>
      <c r="AJD83" s="29"/>
      <c r="AJE83" s="29"/>
      <c r="AJF83" s="29"/>
      <c r="AJG83" s="29"/>
      <c r="AJH83" s="29"/>
      <c r="AJI83" s="29"/>
      <c r="AJJ83" s="29"/>
      <c r="AJK83" s="29"/>
      <c r="AJL83" s="29"/>
      <c r="AJM83" s="29"/>
      <c r="AJN83" s="29"/>
      <c r="AJO83" s="29"/>
      <c r="AJP83" s="29"/>
      <c r="AJQ83" s="29"/>
      <c r="AJR83" s="29"/>
      <c r="AJS83" s="29"/>
      <c r="AJT83" s="29"/>
      <c r="AJU83" s="29"/>
      <c r="AJV83" s="29"/>
      <c r="AJW83" s="29"/>
      <c r="AJX83" s="29"/>
      <c r="AJY83" s="29"/>
      <c r="AJZ83" s="29"/>
      <c r="AKA83" s="29"/>
      <c r="AKB83" s="29"/>
      <c r="AKC83" s="29"/>
      <c r="AKD83" s="29"/>
      <c r="AKE83" s="29"/>
      <c r="AKF83" s="29"/>
      <c r="AKG83" s="29"/>
      <c r="AKH83" s="29"/>
      <c r="AKI83" s="29"/>
      <c r="AKJ83" s="29"/>
      <c r="AKK83" s="29"/>
      <c r="AKL83" s="29"/>
      <c r="AKM83" s="29"/>
      <c r="AKN83" s="29"/>
      <c r="AKO83" s="29"/>
      <c r="AKP83" s="29"/>
      <c r="AKQ83" s="29"/>
      <c r="AKR83" s="29"/>
      <c r="AKS83" s="29"/>
      <c r="AKT83" s="29"/>
      <c r="AKU83" s="29"/>
      <c r="AKV83" s="29"/>
      <c r="AKW83" s="29"/>
      <c r="AKX83" s="29"/>
      <c r="AKY83" s="29"/>
      <c r="AKZ83" s="29"/>
      <c r="ALA83" s="29"/>
      <c r="ALB83" s="29"/>
      <c r="ALC83" s="29"/>
      <c r="ALD83" s="29"/>
      <c r="ALE83" s="29"/>
      <c r="ALF83" s="29"/>
      <c r="ALG83" s="29"/>
      <c r="ALH83" s="29"/>
      <c r="ALI83" s="29"/>
      <c r="ALJ83" s="29"/>
      <c r="ALK83" s="29"/>
      <c r="ALL83" s="29"/>
      <c r="ALM83" s="29"/>
      <c r="ALN83" s="29"/>
      <c r="ALO83" s="29"/>
      <c r="ALP83" s="29"/>
      <c r="ALQ83" s="29"/>
      <c r="ALR83" s="29"/>
      <c r="ALS83" s="29"/>
      <c r="ALT83" s="29"/>
      <c r="ALU83" s="29"/>
      <c r="ALV83" s="29"/>
      <c r="ALW83" s="29"/>
      <c r="ALX83" s="29"/>
      <c r="ALY83" s="29"/>
      <c r="ALZ83" s="29"/>
      <c r="AMA83" s="29"/>
      <c r="AMB83" s="29"/>
      <c r="AMC83" s="29"/>
      <c r="AMD83" s="29"/>
    </row>
    <row r="84" spans="1:1018" ht="78.75" x14ac:dyDescent="0.2">
      <c r="A84" s="13" t="s">
        <v>199</v>
      </c>
      <c r="B84" s="98" t="s">
        <v>429</v>
      </c>
      <c r="C84" s="111" t="s">
        <v>201</v>
      </c>
      <c r="D84" s="49" t="s">
        <v>33</v>
      </c>
      <c r="E84" s="49" t="s">
        <v>33</v>
      </c>
      <c r="F84" s="49" t="s">
        <v>33</v>
      </c>
      <c r="G84" s="62">
        <f t="shared" ref="G84:G86" si="119">H84</f>
        <v>1.5</v>
      </c>
      <c r="H84" s="62">
        <f t="shared" ref="H84:H86" si="120">SUM(J84,L84,N84,P84)</f>
        <v>1.5</v>
      </c>
      <c r="I84" s="49">
        <f t="shared" ref="I84:I86" si="121">SUM(K84,M84,O84,Q84)</f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1.5</v>
      </c>
      <c r="Q84" s="62">
        <v>0</v>
      </c>
      <c r="R84" s="62">
        <f t="shared" ref="R84:R86" si="122">H84-I84</f>
        <v>1.5</v>
      </c>
      <c r="S84" s="62" t="s">
        <v>33</v>
      </c>
      <c r="T84" s="62">
        <f t="shared" ref="T84:T86" si="123">I84-H84</f>
        <v>-1.5</v>
      </c>
      <c r="U84" s="62" t="s">
        <v>33</v>
      </c>
      <c r="V84" s="49" t="s">
        <v>33</v>
      </c>
      <c r="AX84" s="24"/>
    </row>
    <row r="85" spans="1:1018" ht="78.75" x14ac:dyDescent="0.2">
      <c r="A85" s="13" t="s">
        <v>199</v>
      </c>
      <c r="B85" s="98" t="s">
        <v>430</v>
      </c>
      <c r="C85" s="111" t="s">
        <v>203</v>
      </c>
      <c r="D85" s="49" t="s">
        <v>33</v>
      </c>
      <c r="E85" s="49" t="s">
        <v>33</v>
      </c>
      <c r="F85" s="49" t="s">
        <v>33</v>
      </c>
      <c r="G85" s="62">
        <f t="shared" si="119"/>
        <v>3</v>
      </c>
      <c r="H85" s="62">
        <f t="shared" si="120"/>
        <v>3</v>
      </c>
      <c r="I85" s="49">
        <f t="shared" si="121"/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3</v>
      </c>
      <c r="Q85" s="62">
        <v>0</v>
      </c>
      <c r="R85" s="62">
        <f t="shared" si="122"/>
        <v>3</v>
      </c>
      <c r="S85" s="62" t="s">
        <v>33</v>
      </c>
      <c r="T85" s="62">
        <f t="shared" si="123"/>
        <v>-3</v>
      </c>
      <c r="U85" s="62" t="s">
        <v>33</v>
      </c>
      <c r="V85" s="49" t="s">
        <v>33</v>
      </c>
      <c r="AX85" s="24"/>
    </row>
    <row r="86" spans="1:1018" ht="78.75" x14ac:dyDescent="0.2">
      <c r="A86" s="13" t="s">
        <v>199</v>
      </c>
      <c r="B86" s="98" t="s">
        <v>349</v>
      </c>
      <c r="C86" s="111" t="s">
        <v>350</v>
      </c>
      <c r="D86" s="49" t="s">
        <v>33</v>
      </c>
      <c r="E86" s="49" t="s">
        <v>33</v>
      </c>
      <c r="F86" s="49" t="s">
        <v>33</v>
      </c>
      <c r="G86" s="62">
        <f t="shared" si="119"/>
        <v>1.5</v>
      </c>
      <c r="H86" s="62">
        <f t="shared" si="120"/>
        <v>1.5</v>
      </c>
      <c r="I86" s="49">
        <f t="shared" si="121"/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1.5</v>
      </c>
      <c r="Q86" s="62">
        <v>0</v>
      </c>
      <c r="R86" s="62">
        <f t="shared" si="122"/>
        <v>1.5</v>
      </c>
      <c r="S86" s="62" t="s">
        <v>33</v>
      </c>
      <c r="T86" s="62">
        <f t="shared" si="123"/>
        <v>-1.5</v>
      </c>
      <c r="U86" s="62" t="s">
        <v>33</v>
      </c>
      <c r="V86" s="49" t="s">
        <v>33</v>
      </c>
      <c r="AX86" s="24"/>
    </row>
    <row r="87" spans="1:1018" s="28" customFormat="1" ht="38.25" x14ac:dyDescent="0.25">
      <c r="A87" s="53" t="s">
        <v>86</v>
      </c>
      <c r="B87" s="54" t="s">
        <v>87</v>
      </c>
      <c r="C87" s="54" t="s">
        <v>32</v>
      </c>
      <c r="D87" s="64" t="s">
        <v>33</v>
      </c>
      <c r="E87" s="64" t="s">
        <v>33</v>
      </c>
      <c r="F87" s="64" t="s">
        <v>33</v>
      </c>
      <c r="G87" s="59">
        <f t="shared" si="82"/>
        <v>79.509999999999991</v>
      </c>
      <c r="H87" s="59">
        <f t="shared" si="83"/>
        <v>79.509999999999991</v>
      </c>
      <c r="I87" s="64">
        <f t="shared" si="84"/>
        <v>44.378266733333341</v>
      </c>
      <c r="J87" s="59">
        <f t="shared" ref="J87:Q87" si="124">J88</f>
        <v>0</v>
      </c>
      <c r="K87" s="59">
        <f t="shared" si="124"/>
        <v>0</v>
      </c>
      <c r="L87" s="59">
        <f t="shared" si="124"/>
        <v>0</v>
      </c>
      <c r="M87" s="59">
        <f t="shared" si="124"/>
        <v>9.6739999999999995</v>
      </c>
      <c r="N87" s="59">
        <f t="shared" si="124"/>
        <v>0</v>
      </c>
      <c r="O87" s="59">
        <f t="shared" si="124"/>
        <v>34.704266733333341</v>
      </c>
      <c r="P87" s="59">
        <f t="shared" si="124"/>
        <v>79.509999999999991</v>
      </c>
      <c r="Q87" s="59">
        <f t="shared" si="124"/>
        <v>0</v>
      </c>
      <c r="R87" s="59">
        <f t="shared" si="88"/>
        <v>35.13173326666665</v>
      </c>
      <c r="S87" s="59" t="s">
        <v>33</v>
      </c>
      <c r="T87" s="59">
        <f t="shared" si="89"/>
        <v>-35.13173326666665</v>
      </c>
      <c r="U87" s="59" t="s">
        <v>33</v>
      </c>
      <c r="V87" s="64" t="s">
        <v>33</v>
      </c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31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  <c r="QR87" s="29"/>
      <c r="QS87" s="29"/>
      <c r="QT87" s="29"/>
      <c r="QU87" s="29"/>
      <c r="QV87" s="29"/>
      <c r="QW87" s="29"/>
      <c r="QX87" s="29"/>
      <c r="QY87" s="29"/>
      <c r="QZ87" s="29"/>
      <c r="RA87" s="29"/>
      <c r="RB87" s="29"/>
      <c r="RC87" s="29"/>
      <c r="RD87" s="29"/>
      <c r="RE87" s="29"/>
      <c r="RF87" s="29"/>
      <c r="RG87" s="29"/>
      <c r="RH87" s="29"/>
      <c r="RI87" s="29"/>
      <c r="RJ87" s="29"/>
      <c r="RK87" s="29"/>
      <c r="RL87" s="29"/>
      <c r="RM87" s="29"/>
      <c r="RN87" s="29"/>
      <c r="RO87" s="29"/>
      <c r="RP87" s="29"/>
      <c r="RQ87" s="29"/>
      <c r="RR87" s="29"/>
      <c r="RS87" s="29"/>
      <c r="RT87" s="29"/>
      <c r="RU87" s="29"/>
      <c r="RV87" s="29"/>
      <c r="RW87" s="29"/>
      <c r="RX87" s="29"/>
      <c r="RY87" s="29"/>
      <c r="RZ87" s="29"/>
      <c r="SA87" s="29"/>
      <c r="SB87" s="29"/>
      <c r="SC87" s="29"/>
      <c r="SD87" s="29"/>
      <c r="SE87" s="29"/>
      <c r="SF87" s="29"/>
      <c r="SG87" s="29"/>
      <c r="SH87" s="29"/>
      <c r="SI87" s="29"/>
      <c r="SJ87" s="29"/>
      <c r="SK87" s="29"/>
      <c r="SL87" s="29"/>
      <c r="SM87" s="29"/>
      <c r="SN87" s="29"/>
      <c r="SO87" s="29"/>
      <c r="SP87" s="29"/>
      <c r="SQ87" s="29"/>
      <c r="SR87" s="29"/>
      <c r="SS87" s="29"/>
      <c r="ST87" s="29"/>
      <c r="SU87" s="29"/>
      <c r="SV87" s="29"/>
      <c r="SW87" s="29"/>
      <c r="SX87" s="29"/>
      <c r="SY87" s="29"/>
      <c r="SZ87" s="29"/>
      <c r="TA87" s="29"/>
      <c r="TB87" s="29"/>
      <c r="TC87" s="29"/>
      <c r="TD87" s="29"/>
      <c r="TE87" s="29"/>
      <c r="TF87" s="29"/>
      <c r="TG87" s="29"/>
      <c r="TH87" s="29"/>
      <c r="TI87" s="29"/>
      <c r="TJ87" s="29"/>
      <c r="TK87" s="29"/>
      <c r="TL87" s="29"/>
      <c r="TM87" s="29"/>
      <c r="TN87" s="29"/>
      <c r="TO87" s="29"/>
      <c r="TP87" s="29"/>
      <c r="TQ87" s="29"/>
      <c r="TR87" s="29"/>
      <c r="TS87" s="29"/>
      <c r="TT87" s="29"/>
      <c r="TU87" s="29"/>
      <c r="TV87" s="29"/>
      <c r="TW87" s="29"/>
      <c r="TX87" s="29"/>
      <c r="TY87" s="29"/>
      <c r="TZ87" s="29"/>
      <c r="UA87" s="29"/>
      <c r="UB87" s="29"/>
      <c r="UC87" s="29"/>
      <c r="UD87" s="29"/>
      <c r="UE87" s="29"/>
      <c r="UF87" s="29"/>
      <c r="UG87" s="29"/>
      <c r="UH87" s="29"/>
      <c r="UI87" s="29"/>
      <c r="UJ87" s="29"/>
      <c r="UK87" s="29"/>
      <c r="UL87" s="29"/>
      <c r="UM87" s="29"/>
      <c r="UN87" s="29"/>
      <c r="UO87" s="29"/>
      <c r="UP87" s="29"/>
      <c r="UQ87" s="29"/>
      <c r="UR87" s="29"/>
      <c r="US87" s="29"/>
      <c r="UT87" s="29"/>
      <c r="UU87" s="29"/>
      <c r="UV87" s="29"/>
      <c r="UW87" s="29"/>
      <c r="UX87" s="29"/>
      <c r="UY87" s="29"/>
      <c r="UZ87" s="29"/>
      <c r="VA87" s="29"/>
      <c r="VB87" s="29"/>
      <c r="VC87" s="29"/>
      <c r="VD87" s="29"/>
      <c r="VE87" s="29"/>
      <c r="VF87" s="29"/>
      <c r="VG87" s="29"/>
      <c r="VH87" s="29"/>
      <c r="VI87" s="29"/>
      <c r="VJ87" s="29"/>
      <c r="VK87" s="29"/>
      <c r="VL87" s="29"/>
      <c r="VM87" s="29"/>
      <c r="VN87" s="29"/>
      <c r="VO87" s="29"/>
      <c r="VP87" s="29"/>
      <c r="VQ87" s="29"/>
      <c r="VR87" s="29"/>
      <c r="VS87" s="29"/>
      <c r="VT87" s="29"/>
      <c r="VU87" s="29"/>
      <c r="VV87" s="29"/>
      <c r="VW87" s="29"/>
      <c r="VX87" s="29"/>
      <c r="VY87" s="29"/>
      <c r="VZ87" s="29"/>
      <c r="WA87" s="29"/>
      <c r="WB87" s="29"/>
      <c r="WC87" s="29"/>
      <c r="WD87" s="29"/>
      <c r="WE87" s="29"/>
      <c r="WF87" s="29"/>
      <c r="WG87" s="29"/>
      <c r="WH87" s="29"/>
      <c r="WI87" s="29"/>
      <c r="WJ87" s="29"/>
      <c r="WK87" s="29"/>
      <c r="WL87" s="29"/>
      <c r="WM87" s="29"/>
      <c r="WN87" s="29"/>
      <c r="WO87" s="29"/>
      <c r="WP87" s="29"/>
      <c r="WQ87" s="29"/>
      <c r="WR87" s="29"/>
      <c r="WS87" s="29"/>
      <c r="WT87" s="29"/>
      <c r="WU87" s="29"/>
      <c r="WV87" s="29"/>
      <c r="WW87" s="29"/>
      <c r="WX87" s="29"/>
      <c r="WY87" s="29"/>
      <c r="WZ87" s="29"/>
      <c r="XA87" s="29"/>
      <c r="XB87" s="29"/>
      <c r="XC87" s="29"/>
      <c r="XD87" s="29"/>
      <c r="XE87" s="29"/>
      <c r="XF87" s="29"/>
      <c r="XG87" s="29"/>
      <c r="XH87" s="29"/>
      <c r="XI87" s="29"/>
      <c r="XJ87" s="29"/>
      <c r="XK87" s="29"/>
      <c r="XL87" s="29"/>
      <c r="XM87" s="29"/>
      <c r="XN87" s="29"/>
      <c r="XO87" s="29"/>
      <c r="XP87" s="29"/>
      <c r="XQ87" s="29"/>
      <c r="XR87" s="29"/>
      <c r="XS87" s="29"/>
      <c r="XT87" s="29"/>
      <c r="XU87" s="29"/>
      <c r="XV87" s="29"/>
      <c r="XW87" s="29"/>
      <c r="XX87" s="29"/>
      <c r="XY87" s="29"/>
      <c r="XZ87" s="29"/>
      <c r="YA87" s="29"/>
      <c r="YB87" s="29"/>
      <c r="YC87" s="29"/>
      <c r="YD87" s="29"/>
      <c r="YE87" s="29"/>
      <c r="YF87" s="29"/>
      <c r="YG87" s="29"/>
      <c r="YH87" s="29"/>
      <c r="YI87" s="29"/>
      <c r="YJ87" s="29"/>
      <c r="YK87" s="29"/>
      <c r="YL87" s="29"/>
      <c r="YM87" s="29"/>
      <c r="YN87" s="29"/>
      <c r="YO87" s="29"/>
      <c r="YP87" s="29"/>
      <c r="YQ87" s="29"/>
      <c r="YR87" s="29"/>
      <c r="YS87" s="29"/>
      <c r="YT87" s="29"/>
      <c r="YU87" s="29"/>
      <c r="YV87" s="29"/>
      <c r="YW87" s="29"/>
      <c r="YX87" s="29"/>
      <c r="YY87" s="29"/>
      <c r="YZ87" s="29"/>
      <c r="ZA87" s="29"/>
      <c r="ZB87" s="29"/>
      <c r="ZC87" s="29"/>
      <c r="ZD87" s="29"/>
      <c r="ZE87" s="29"/>
      <c r="ZF87" s="29"/>
      <c r="ZG87" s="29"/>
      <c r="ZH87" s="29"/>
      <c r="ZI87" s="29"/>
      <c r="ZJ87" s="29"/>
      <c r="ZK87" s="29"/>
      <c r="ZL87" s="29"/>
      <c r="ZM87" s="29"/>
      <c r="ZN87" s="29"/>
      <c r="ZO87" s="29"/>
      <c r="ZP87" s="29"/>
      <c r="ZQ87" s="29"/>
      <c r="ZR87" s="29"/>
      <c r="ZS87" s="29"/>
      <c r="ZT87" s="29"/>
      <c r="ZU87" s="29"/>
      <c r="ZV87" s="29"/>
      <c r="ZW87" s="29"/>
      <c r="ZX87" s="29"/>
      <c r="ZY87" s="29"/>
      <c r="ZZ87" s="29"/>
      <c r="AAA87" s="29"/>
      <c r="AAB87" s="29"/>
      <c r="AAC87" s="29"/>
      <c r="AAD87" s="29"/>
      <c r="AAE87" s="29"/>
      <c r="AAF87" s="29"/>
      <c r="AAG87" s="29"/>
      <c r="AAH87" s="29"/>
      <c r="AAI87" s="29"/>
      <c r="AAJ87" s="29"/>
      <c r="AAK87" s="29"/>
      <c r="AAL87" s="29"/>
      <c r="AAM87" s="29"/>
      <c r="AAN87" s="29"/>
      <c r="AAO87" s="29"/>
      <c r="AAP87" s="29"/>
      <c r="AAQ87" s="29"/>
      <c r="AAR87" s="29"/>
      <c r="AAS87" s="29"/>
      <c r="AAT87" s="29"/>
      <c r="AAU87" s="29"/>
      <c r="AAV87" s="29"/>
      <c r="AAW87" s="29"/>
      <c r="AAX87" s="29"/>
      <c r="AAY87" s="29"/>
      <c r="AAZ87" s="29"/>
      <c r="ABA87" s="29"/>
      <c r="ABB87" s="29"/>
      <c r="ABC87" s="29"/>
      <c r="ABD87" s="29"/>
      <c r="ABE87" s="29"/>
      <c r="ABF87" s="29"/>
      <c r="ABG87" s="29"/>
      <c r="ABH87" s="29"/>
      <c r="ABI87" s="29"/>
      <c r="ABJ87" s="29"/>
      <c r="ABK87" s="29"/>
      <c r="ABL87" s="29"/>
      <c r="ABM87" s="29"/>
      <c r="ABN87" s="29"/>
      <c r="ABO87" s="29"/>
      <c r="ABP87" s="29"/>
      <c r="ABQ87" s="29"/>
      <c r="ABR87" s="29"/>
      <c r="ABS87" s="29"/>
      <c r="ABT87" s="29"/>
      <c r="ABU87" s="29"/>
      <c r="ABV87" s="29"/>
      <c r="ABW87" s="29"/>
      <c r="ABX87" s="29"/>
      <c r="ABY87" s="29"/>
      <c r="ABZ87" s="29"/>
      <c r="ACA87" s="29"/>
      <c r="ACB87" s="29"/>
      <c r="ACC87" s="29"/>
      <c r="ACD87" s="29"/>
      <c r="ACE87" s="29"/>
      <c r="ACF87" s="29"/>
      <c r="ACG87" s="29"/>
      <c r="ACH87" s="29"/>
      <c r="ACI87" s="29"/>
      <c r="ACJ87" s="29"/>
      <c r="ACK87" s="29"/>
      <c r="ACL87" s="29"/>
      <c r="ACM87" s="29"/>
      <c r="ACN87" s="29"/>
      <c r="ACO87" s="29"/>
      <c r="ACP87" s="29"/>
      <c r="ACQ87" s="29"/>
      <c r="ACR87" s="29"/>
      <c r="ACS87" s="29"/>
      <c r="ACT87" s="29"/>
      <c r="ACU87" s="29"/>
      <c r="ACV87" s="29"/>
      <c r="ACW87" s="29"/>
      <c r="ACX87" s="29"/>
      <c r="ACY87" s="29"/>
      <c r="ACZ87" s="29"/>
      <c r="ADA87" s="29"/>
      <c r="ADB87" s="29"/>
      <c r="ADC87" s="29"/>
      <c r="ADD87" s="29"/>
      <c r="ADE87" s="29"/>
      <c r="ADF87" s="29"/>
      <c r="ADG87" s="29"/>
      <c r="ADH87" s="29"/>
      <c r="ADI87" s="29"/>
      <c r="ADJ87" s="29"/>
      <c r="ADK87" s="29"/>
      <c r="ADL87" s="29"/>
      <c r="ADM87" s="29"/>
      <c r="ADN87" s="29"/>
      <c r="ADO87" s="29"/>
      <c r="ADP87" s="29"/>
      <c r="ADQ87" s="29"/>
      <c r="ADR87" s="29"/>
      <c r="ADS87" s="29"/>
      <c r="ADT87" s="29"/>
      <c r="ADU87" s="29"/>
      <c r="ADV87" s="29"/>
      <c r="ADW87" s="29"/>
      <c r="ADX87" s="29"/>
      <c r="ADY87" s="29"/>
      <c r="ADZ87" s="29"/>
      <c r="AEA87" s="29"/>
      <c r="AEB87" s="29"/>
      <c r="AEC87" s="29"/>
      <c r="AED87" s="29"/>
      <c r="AEE87" s="29"/>
      <c r="AEF87" s="29"/>
      <c r="AEG87" s="29"/>
      <c r="AEH87" s="29"/>
      <c r="AEI87" s="29"/>
      <c r="AEJ87" s="29"/>
      <c r="AEK87" s="29"/>
      <c r="AEL87" s="29"/>
      <c r="AEM87" s="29"/>
      <c r="AEN87" s="29"/>
      <c r="AEO87" s="29"/>
      <c r="AEP87" s="29"/>
      <c r="AEQ87" s="29"/>
      <c r="AER87" s="29"/>
      <c r="AES87" s="29"/>
      <c r="AET87" s="29"/>
      <c r="AEU87" s="29"/>
      <c r="AEV87" s="29"/>
      <c r="AEW87" s="29"/>
      <c r="AEX87" s="29"/>
      <c r="AEY87" s="29"/>
      <c r="AEZ87" s="29"/>
      <c r="AFA87" s="29"/>
      <c r="AFB87" s="29"/>
      <c r="AFC87" s="29"/>
      <c r="AFD87" s="29"/>
      <c r="AFE87" s="29"/>
      <c r="AFF87" s="29"/>
      <c r="AFG87" s="29"/>
      <c r="AFH87" s="29"/>
      <c r="AFI87" s="29"/>
      <c r="AFJ87" s="29"/>
      <c r="AFK87" s="29"/>
      <c r="AFL87" s="29"/>
      <c r="AFM87" s="29"/>
      <c r="AFN87" s="29"/>
      <c r="AFO87" s="29"/>
      <c r="AFP87" s="29"/>
      <c r="AFQ87" s="29"/>
      <c r="AFR87" s="29"/>
      <c r="AFS87" s="29"/>
      <c r="AFT87" s="29"/>
      <c r="AFU87" s="29"/>
      <c r="AFV87" s="29"/>
      <c r="AFW87" s="29"/>
      <c r="AFX87" s="29"/>
      <c r="AFY87" s="29"/>
      <c r="AFZ87" s="29"/>
      <c r="AGA87" s="29"/>
      <c r="AGB87" s="29"/>
      <c r="AGC87" s="29"/>
      <c r="AGD87" s="29"/>
      <c r="AGE87" s="29"/>
      <c r="AGF87" s="29"/>
      <c r="AGG87" s="29"/>
      <c r="AGH87" s="29"/>
      <c r="AGI87" s="29"/>
      <c r="AGJ87" s="29"/>
      <c r="AGK87" s="29"/>
      <c r="AGL87" s="29"/>
      <c r="AGM87" s="29"/>
      <c r="AGN87" s="29"/>
      <c r="AGO87" s="29"/>
      <c r="AGP87" s="29"/>
      <c r="AGQ87" s="29"/>
      <c r="AGR87" s="29"/>
      <c r="AGS87" s="29"/>
      <c r="AGT87" s="29"/>
      <c r="AGU87" s="29"/>
      <c r="AGV87" s="29"/>
      <c r="AGW87" s="29"/>
      <c r="AGX87" s="29"/>
      <c r="AGY87" s="29"/>
      <c r="AGZ87" s="29"/>
      <c r="AHA87" s="29"/>
      <c r="AHB87" s="29"/>
      <c r="AHC87" s="29"/>
      <c r="AHD87" s="29"/>
      <c r="AHE87" s="29"/>
      <c r="AHF87" s="29"/>
      <c r="AHG87" s="29"/>
      <c r="AHH87" s="29"/>
      <c r="AHI87" s="29"/>
      <c r="AHJ87" s="29"/>
      <c r="AHK87" s="29"/>
      <c r="AHL87" s="29"/>
      <c r="AHM87" s="29"/>
      <c r="AHN87" s="29"/>
      <c r="AHO87" s="29"/>
      <c r="AHP87" s="29"/>
      <c r="AHQ87" s="29"/>
      <c r="AHR87" s="29"/>
      <c r="AHS87" s="29"/>
      <c r="AHT87" s="29"/>
      <c r="AHU87" s="29"/>
      <c r="AHV87" s="29"/>
      <c r="AHW87" s="29"/>
      <c r="AHX87" s="29"/>
      <c r="AHY87" s="29"/>
      <c r="AHZ87" s="29"/>
      <c r="AIA87" s="29"/>
      <c r="AIB87" s="29"/>
      <c r="AIC87" s="29"/>
      <c r="AID87" s="29"/>
      <c r="AIE87" s="29"/>
      <c r="AIF87" s="29"/>
      <c r="AIG87" s="29"/>
      <c r="AIH87" s="29"/>
      <c r="AII87" s="29"/>
      <c r="AIJ87" s="29"/>
      <c r="AIK87" s="29"/>
      <c r="AIL87" s="29"/>
      <c r="AIM87" s="29"/>
      <c r="AIN87" s="29"/>
      <c r="AIO87" s="29"/>
      <c r="AIP87" s="29"/>
      <c r="AIQ87" s="29"/>
      <c r="AIR87" s="29"/>
      <c r="AIS87" s="29"/>
      <c r="AIT87" s="29"/>
      <c r="AIU87" s="29"/>
      <c r="AIV87" s="29"/>
      <c r="AIW87" s="29"/>
      <c r="AIX87" s="29"/>
      <c r="AIY87" s="29"/>
      <c r="AIZ87" s="29"/>
      <c r="AJA87" s="29"/>
      <c r="AJB87" s="29"/>
      <c r="AJC87" s="29"/>
      <c r="AJD87" s="29"/>
      <c r="AJE87" s="29"/>
      <c r="AJF87" s="29"/>
      <c r="AJG87" s="29"/>
      <c r="AJH87" s="29"/>
      <c r="AJI87" s="29"/>
      <c r="AJJ87" s="29"/>
      <c r="AJK87" s="29"/>
      <c r="AJL87" s="29"/>
      <c r="AJM87" s="29"/>
      <c r="AJN87" s="29"/>
      <c r="AJO87" s="29"/>
      <c r="AJP87" s="29"/>
      <c r="AJQ87" s="29"/>
      <c r="AJR87" s="29"/>
      <c r="AJS87" s="29"/>
      <c r="AJT87" s="29"/>
      <c r="AJU87" s="29"/>
      <c r="AJV87" s="29"/>
      <c r="AJW87" s="29"/>
      <c r="AJX87" s="29"/>
      <c r="AJY87" s="29"/>
      <c r="AJZ87" s="29"/>
      <c r="AKA87" s="29"/>
      <c r="AKB87" s="29"/>
      <c r="AKC87" s="29"/>
      <c r="AKD87" s="29"/>
      <c r="AKE87" s="29"/>
      <c r="AKF87" s="29"/>
      <c r="AKG87" s="29"/>
      <c r="AKH87" s="29"/>
      <c r="AKI87" s="29"/>
      <c r="AKJ87" s="29"/>
      <c r="AKK87" s="29"/>
      <c r="AKL87" s="29"/>
      <c r="AKM87" s="29"/>
      <c r="AKN87" s="29"/>
      <c r="AKO87" s="29"/>
      <c r="AKP87" s="29"/>
      <c r="AKQ87" s="29"/>
      <c r="AKR87" s="29"/>
      <c r="AKS87" s="29"/>
      <c r="AKT87" s="29"/>
      <c r="AKU87" s="29"/>
      <c r="AKV87" s="29"/>
      <c r="AKW87" s="29"/>
      <c r="AKX87" s="29"/>
      <c r="AKY87" s="29"/>
      <c r="AKZ87" s="29"/>
      <c r="ALA87" s="29"/>
      <c r="ALB87" s="29"/>
      <c r="ALC87" s="29"/>
      <c r="ALD87" s="29"/>
      <c r="ALE87" s="29"/>
      <c r="ALF87" s="29"/>
      <c r="ALG87" s="29"/>
      <c r="ALH87" s="29"/>
      <c r="ALI87" s="29"/>
      <c r="ALJ87" s="29"/>
      <c r="ALK87" s="29"/>
      <c r="ALL87" s="29"/>
      <c r="ALM87" s="29"/>
      <c r="ALN87" s="29"/>
      <c r="ALO87" s="29"/>
      <c r="ALP87" s="29"/>
      <c r="ALQ87" s="29"/>
      <c r="ALR87" s="29"/>
      <c r="ALS87" s="29"/>
      <c r="ALT87" s="29"/>
      <c r="ALU87" s="29"/>
      <c r="ALV87" s="29"/>
      <c r="ALW87" s="29"/>
      <c r="ALX87" s="29"/>
      <c r="ALY87" s="29"/>
      <c r="ALZ87" s="29"/>
      <c r="AMA87" s="29"/>
      <c r="AMB87" s="29"/>
      <c r="AMC87" s="29"/>
      <c r="AMD87" s="29"/>
    </row>
    <row r="88" spans="1:1018" s="28" customFormat="1" ht="38.25" x14ac:dyDescent="0.25">
      <c r="A88" s="53" t="s">
        <v>88</v>
      </c>
      <c r="B88" s="54" t="s">
        <v>89</v>
      </c>
      <c r="C88" s="54" t="s">
        <v>32</v>
      </c>
      <c r="D88" s="64" t="s">
        <v>33</v>
      </c>
      <c r="E88" s="64" t="s">
        <v>33</v>
      </c>
      <c r="F88" s="64" t="s">
        <v>33</v>
      </c>
      <c r="G88" s="59">
        <f t="shared" si="82"/>
        <v>79.509999999999991</v>
      </c>
      <c r="H88" s="59">
        <f t="shared" si="83"/>
        <v>79.509999999999991</v>
      </c>
      <c r="I88" s="64">
        <f t="shared" si="84"/>
        <v>44.378266733333341</v>
      </c>
      <c r="J88" s="59">
        <f t="shared" ref="J88:P88" si="125">SUM(J89,J92,J95)</f>
        <v>0</v>
      </c>
      <c r="K88" s="59">
        <f t="shared" si="125"/>
        <v>0</v>
      </c>
      <c r="L88" s="59">
        <f t="shared" si="125"/>
        <v>0</v>
      </c>
      <c r="M88" s="59">
        <f t="shared" ref="M88" si="126">SUM(M89,M92,M95)</f>
        <v>9.6739999999999995</v>
      </c>
      <c r="N88" s="59">
        <f t="shared" si="125"/>
        <v>0</v>
      </c>
      <c r="O88" s="59">
        <f t="shared" si="125"/>
        <v>34.704266733333341</v>
      </c>
      <c r="P88" s="59">
        <f t="shared" si="125"/>
        <v>79.509999999999991</v>
      </c>
      <c r="Q88" s="59">
        <f t="shared" ref="Q88" si="127">SUM(Q89,Q92,Q95)</f>
        <v>0</v>
      </c>
      <c r="R88" s="59">
        <f t="shared" si="88"/>
        <v>35.13173326666665</v>
      </c>
      <c r="S88" s="59" t="s">
        <v>33</v>
      </c>
      <c r="T88" s="59">
        <f t="shared" si="89"/>
        <v>-35.13173326666665</v>
      </c>
      <c r="U88" s="59" t="s">
        <v>33</v>
      </c>
      <c r="V88" s="64" t="s">
        <v>33</v>
      </c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31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  <c r="QR88" s="29"/>
      <c r="QS88" s="29"/>
      <c r="QT88" s="29"/>
      <c r="QU88" s="29"/>
      <c r="QV88" s="29"/>
      <c r="QW88" s="29"/>
      <c r="QX88" s="29"/>
      <c r="QY88" s="29"/>
      <c r="QZ88" s="29"/>
      <c r="RA88" s="29"/>
      <c r="RB88" s="29"/>
      <c r="RC88" s="29"/>
      <c r="RD88" s="29"/>
      <c r="RE88" s="29"/>
      <c r="RF88" s="29"/>
      <c r="RG88" s="29"/>
      <c r="RH88" s="29"/>
      <c r="RI88" s="29"/>
      <c r="RJ88" s="29"/>
      <c r="RK88" s="29"/>
      <c r="RL88" s="29"/>
      <c r="RM88" s="29"/>
      <c r="RN88" s="29"/>
      <c r="RO88" s="29"/>
      <c r="RP88" s="29"/>
      <c r="RQ88" s="29"/>
      <c r="RR88" s="29"/>
      <c r="RS88" s="29"/>
      <c r="RT88" s="29"/>
      <c r="RU88" s="29"/>
      <c r="RV88" s="29"/>
      <c r="RW88" s="29"/>
      <c r="RX88" s="29"/>
      <c r="RY88" s="29"/>
      <c r="RZ88" s="29"/>
      <c r="SA88" s="29"/>
      <c r="SB88" s="29"/>
      <c r="SC88" s="29"/>
      <c r="SD88" s="29"/>
      <c r="SE88" s="29"/>
      <c r="SF88" s="29"/>
      <c r="SG88" s="29"/>
      <c r="SH88" s="29"/>
      <c r="SI88" s="29"/>
      <c r="SJ88" s="29"/>
      <c r="SK88" s="29"/>
      <c r="SL88" s="29"/>
      <c r="SM88" s="29"/>
      <c r="SN88" s="29"/>
      <c r="SO88" s="29"/>
      <c r="SP88" s="29"/>
      <c r="SQ88" s="29"/>
      <c r="SR88" s="29"/>
      <c r="SS88" s="29"/>
      <c r="ST88" s="29"/>
      <c r="SU88" s="29"/>
      <c r="SV88" s="29"/>
      <c r="SW88" s="29"/>
      <c r="SX88" s="29"/>
      <c r="SY88" s="29"/>
      <c r="SZ88" s="29"/>
      <c r="TA88" s="29"/>
      <c r="TB88" s="29"/>
      <c r="TC88" s="29"/>
      <c r="TD88" s="29"/>
      <c r="TE88" s="29"/>
      <c r="TF88" s="29"/>
      <c r="TG88" s="29"/>
      <c r="TH88" s="29"/>
      <c r="TI88" s="29"/>
      <c r="TJ88" s="29"/>
      <c r="TK88" s="29"/>
      <c r="TL88" s="29"/>
      <c r="TM88" s="29"/>
      <c r="TN88" s="29"/>
      <c r="TO88" s="29"/>
      <c r="TP88" s="29"/>
      <c r="TQ88" s="29"/>
      <c r="TR88" s="29"/>
      <c r="TS88" s="29"/>
      <c r="TT88" s="29"/>
      <c r="TU88" s="29"/>
      <c r="TV88" s="29"/>
      <c r="TW88" s="29"/>
      <c r="TX88" s="29"/>
      <c r="TY88" s="29"/>
      <c r="TZ88" s="29"/>
      <c r="UA88" s="29"/>
      <c r="UB88" s="29"/>
      <c r="UC88" s="29"/>
      <c r="UD88" s="29"/>
      <c r="UE88" s="29"/>
      <c r="UF88" s="29"/>
      <c r="UG88" s="29"/>
      <c r="UH88" s="29"/>
      <c r="UI88" s="29"/>
      <c r="UJ88" s="29"/>
      <c r="UK88" s="29"/>
      <c r="UL88" s="29"/>
      <c r="UM88" s="29"/>
      <c r="UN88" s="29"/>
      <c r="UO88" s="29"/>
      <c r="UP88" s="29"/>
      <c r="UQ88" s="29"/>
      <c r="UR88" s="29"/>
      <c r="US88" s="29"/>
      <c r="UT88" s="29"/>
      <c r="UU88" s="29"/>
      <c r="UV88" s="29"/>
      <c r="UW88" s="29"/>
      <c r="UX88" s="29"/>
      <c r="UY88" s="29"/>
      <c r="UZ88" s="29"/>
      <c r="VA88" s="29"/>
      <c r="VB88" s="29"/>
      <c r="VC88" s="29"/>
      <c r="VD88" s="29"/>
      <c r="VE88" s="29"/>
      <c r="VF88" s="29"/>
      <c r="VG88" s="29"/>
      <c r="VH88" s="29"/>
      <c r="VI88" s="29"/>
      <c r="VJ88" s="29"/>
      <c r="VK88" s="29"/>
      <c r="VL88" s="29"/>
      <c r="VM88" s="29"/>
      <c r="VN88" s="29"/>
      <c r="VO88" s="29"/>
      <c r="VP88" s="29"/>
      <c r="VQ88" s="29"/>
      <c r="VR88" s="29"/>
      <c r="VS88" s="29"/>
      <c r="VT88" s="29"/>
      <c r="VU88" s="29"/>
      <c r="VV88" s="29"/>
      <c r="VW88" s="29"/>
      <c r="VX88" s="29"/>
      <c r="VY88" s="29"/>
      <c r="VZ88" s="29"/>
      <c r="WA88" s="29"/>
      <c r="WB88" s="29"/>
      <c r="WC88" s="29"/>
      <c r="WD88" s="29"/>
      <c r="WE88" s="29"/>
      <c r="WF88" s="29"/>
      <c r="WG88" s="29"/>
      <c r="WH88" s="29"/>
      <c r="WI88" s="29"/>
      <c r="WJ88" s="29"/>
      <c r="WK88" s="29"/>
      <c r="WL88" s="29"/>
      <c r="WM88" s="29"/>
      <c r="WN88" s="29"/>
      <c r="WO88" s="29"/>
      <c r="WP88" s="29"/>
      <c r="WQ88" s="29"/>
      <c r="WR88" s="29"/>
      <c r="WS88" s="29"/>
      <c r="WT88" s="29"/>
      <c r="WU88" s="29"/>
      <c r="WV88" s="29"/>
      <c r="WW88" s="29"/>
      <c r="WX88" s="29"/>
      <c r="WY88" s="29"/>
      <c r="WZ88" s="29"/>
      <c r="XA88" s="29"/>
      <c r="XB88" s="29"/>
      <c r="XC88" s="29"/>
      <c r="XD88" s="29"/>
      <c r="XE88" s="29"/>
      <c r="XF88" s="29"/>
      <c r="XG88" s="29"/>
      <c r="XH88" s="29"/>
      <c r="XI88" s="29"/>
      <c r="XJ88" s="29"/>
      <c r="XK88" s="29"/>
      <c r="XL88" s="29"/>
      <c r="XM88" s="29"/>
      <c r="XN88" s="29"/>
      <c r="XO88" s="29"/>
      <c r="XP88" s="29"/>
      <c r="XQ88" s="29"/>
      <c r="XR88" s="29"/>
      <c r="XS88" s="29"/>
      <c r="XT88" s="29"/>
      <c r="XU88" s="29"/>
      <c r="XV88" s="29"/>
      <c r="XW88" s="29"/>
      <c r="XX88" s="29"/>
      <c r="XY88" s="29"/>
      <c r="XZ88" s="29"/>
      <c r="YA88" s="29"/>
      <c r="YB88" s="29"/>
      <c r="YC88" s="29"/>
      <c r="YD88" s="29"/>
      <c r="YE88" s="29"/>
      <c r="YF88" s="29"/>
      <c r="YG88" s="29"/>
      <c r="YH88" s="29"/>
      <c r="YI88" s="29"/>
      <c r="YJ88" s="29"/>
      <c r="YK88" s="29"/>
      <c r="YL88" s="29"/>
      <c r="YM88" s="29"/>
      <c r="YN88" s="29"/>
      <c r="YO88" s="29"/>
      <c r="YP88" s="29"/>
      <c r="YQ88" s="29"/>
      <c r="YR88" s="29"/>
      <c r="YS88" s="29"/>
      <c r="YT88" s="29"/>
      <c r="YU88" s="29"/>
      <c r="YV88" s="29"/>
      <c r="YW88" s="29"/>
      <c r="YX88" s="29"/>
      <c r="YY88" s="29"/>
      <c r="YZ88" s="29"/>
      <c r="ZA88" s="29"/>
      <c r="ZB88" s="29"/>
      <c r="ZC88" s="29"/>
      <c r="ZD88" s="29"/>
      <c r="ZE88" s="29"/>
      <c r="ZF88" s="29"/>
      <c r="ZG88" s="29"/>
      <c r="ZH88" s="29"/>
      <c r="ZI88" s="29"/>
      <c r="ZJ88" s="29"/>
      <c r="ZK88" s="29"/>
      <c r="ZL88" s="29"/>
      <c r="ZM88" s="29"/>
      <c r="ZN88" s="29"/>
      <c r="ZO88" s="29"/>
      <c r="ZP88" s="29"/>
      <c r="ZQ88" s="29"/>
      <c r="ZR88" s="29"/>
      <c r="ZS88" s="29"/>
      <c r="ZT88" s="29"/>
      <c r="ZU88" s="29"/>
      <c r="ZV88" s="29"/>
      <c r="ZW88" s="29"/>
      <c r="ZX88" s="29"/>
      <c r="ZY88" s="29"/>
      <c r="ZZ88" s="29"/>
      <c r="AAA88" s="29"/>
      <c r="AAB88" s="29"/>
      <c r="AAC88" s="29"/>
      <c r="AAD88" s="29"/>
      <c r="AAE88" s="29"/>
      <c r="AAF88" s="29"/>
      <c r="AAG88" s="29"/>
      <c r="AAH88" s="29"/>
      <c r="AAI88" s="29"/>
      <c r="AAJ88" s="29"/>
      <c r="AAK88" s="29"/>
      <c r="AAL88" s="29"/>
      <c r="AAM88" s="29"/>
      <c r="AAN88" s="29"/>
      <c r="AAO88" s="29"/>
      <c r="AAP88" s="29"/>
      <c r="AAQ88" s="29"/>
      <c r="AAR88" s="29"/>
      <c r="AAS88" s="29"/>
      <c r="AAT88" s="29"/>
      <c r="AAU88" s="29"/>
      <c r="AAV88" s="29"/>
      <c r="AAW88" s="29"/>
      <c r="AAX88" s="29"/>
      <c r="AAY88" s="29"/>
      <c r="AAZ88" s="29"/>
      <c r="ABA88" s="29"/>
      <c r="ABB88" s="29"/>
      <c r="ABC88" s="29"/>
      <c r="ABD88" s="29"/>
      <c r="ABE88" s="29"/>
      <c r="ABF88" s="29"/>
      <c r="ABG88" s="29"/>
      <c r="ABH88" s="29"/>
      <c r="ABI88" s="29"/>
      <c r="ABJ88" s="29"/>
      <c r="ABK88" s="29"/>
      <c r="ABL88" s="29"/>
      <c r="ABM88" s="29"/>
      <c r="ABN88" s="29"/>
      <c r="ABO88" s="29"/>
      <c r="ABP88" s="29"/>
      <c r="ABQ88" s="29"/>
      <c r="ABR88" s="29"/>
      <c r="ABS88" s="29"/>
      <c r="ABT88" s="29"/>
      <c r="ABU88" s="29"/>
      <c r="ABV88" s="29"/>
      <c r="ABW88" s="29"/>
      <c r="ABX88" s="29"/>
      <c r="ABY88" s="29"/>
      <c r="ABZ88" s="29"/>
      <c r="ACA88" s="29"/>
      <c r="ACB88" s="29"/>
      <c r="ACC88" s="29"/>
      <c r="ACD88" s="29"/>
      <c r="ACE88" s="29"/>
      <c r="ACF88" s="29"/>
      <c r="ACG88" s="29"/>
      <c r="ACH88" s="29"/>
      <c r="ACI88" s="29"/>
      <c r="ACJ88" s="29"/>
      <c r="ACK88" s="29"/>
      <c r="ACL88" s="29"/>
      <c r="ACM88" s="29"/>
      <c r="ACN88" s="29"/>
      <c r="ACO88" s="29"/>
      <c r="ACP88" s="29"/>
      <c r="ACQ88" s="29"/>
      <c r="ACR88" s="29"/>
      <c r="ACS88" s="29"/>
      <c r="ACT88" s="29"/>
      <c r="ACU88" s="29"/>
      <c r="ACV88" s="29"/>
      <c r="ACW88" s="29"/>
      <c r="ACX88" s="29"/>
      <c r="ACY88" s="29"/>
      <c r="ACZ88" s="29"/>
      <c r="ADA88" s="29"/>
      <c r="ADB88" s="29"/>
      <c r="ADC88" s="29"/>
      <c r="ADD88" s="29"/>
      <c r="ADE88" s="29"/>
      <c r="ADF88" s="29"/>
      <c r="ADG88" s="29"/>
      <c r="ADH88" s="29"/>
      <c r="ADI88" s="29"/>
      <c r="ADJ88" s="29"/>
      <c r="ADK88" s="29"/>
      <c r="ADL88" s="29"/>
      <c r="ADM88" s="29"/>
      <c r="ADN88" s="29"/>
      <c r="ADO88" s="29"/>
      <c r="ADP88" s="29"/>
      <c r="ADQ88" s="29"/>
      <c r="ADR88" s="29"/>
      <c r="ADS88" s="29"/>
      <c r="ADT88" s="29"/>
      <c r="ADU88" s="29"/>
      <c r="ADV88" s="29"/>
      <c r="ADW88" s="29"/>
      <c r="ADX88" s="29"/>
      <c r="ADY88" s="29"/>
      <c r="ADZ88" s="29"/>
      <c r="AEA88" s="29"/>
      <c r="AEB88" s="29"/>
      <c r="AEC88" s="29"/>
      <c r="AED88" s="29"/>
      <c r="AEE88" s="29"/>
      <c r="AEF88" s="29"/>
      <c r="AEG88" s="29"/>
      <c r="AEH88" s="29"/>
      <c r="AEI88" s="29"/>
      <c r="AEJ88" s="29"/>
      <c r="AEK88" s="29"/>
      <c r="AEL88" s="29"/>
      <c r="AEM88" s="29"/>
      <c r="AEN88" s="29"/>
      <c r="AEO88" s="29"/>
      <c r="AEP88" s="29"/>
      <c r="AEQ88" s="29"/>
      <c r="AER88" s="29"/>
      <c r="AES88" s="29"/>
      <c r="AET88" s="29"/>
      <c r="AEU88" s="29"/>
      <c r="AEV88" s="29"/>
      <c r="AEW88" s="29"/>
      <c r="AEX88" s="29"/>
      <c r="AEY88" s="29"/>
      <c r="AEZ88" s="29"/>
      <c r="AFA88" s="29"/>
      <c r="AFB88" s="29"/>
      <c r="AFC88" s="29"/>
      <c r="AFD88" s="29"/>
      <c r="AFE88" s="29"/>
      <c r="AFF88" s="29"/>
      <c r="AFG88" s="29"/>
      <c r="AFH88" s="29"/>
      <c r="AFI88" s="29"/>
      <c r="AFJ88" s="29"/>
      <c r="AFK88" s="29"/>
      <c r="AFL88" s="29"/>
      <c r="AFM88" s="29"/>
      <c r="AFN88" s="29"/>
      <c r="AFO88" s="29"/>
      <c r="AFP88" s="29"/>
      <c r="AFQ88" s="29"/>
      <c r="AFR88" s="29"/>
      <c r="AFS88" s="29"/>
      <c r="AFT88" s="29"/>
      <c r="AFU88" s="29"/>
      <c r="AFV88" s="29"/>
      <c r="AFW88" s="29"/>
      <c r="AFX88" s="29"/>
      <c r="AFY88" s="29"/>
      <c r="AFZ88" s="29"/>
      <c r="AGA88" s="29"/>
      <c r="AGB88" s="29"/>
      <c r="AGC88" s="29"/>
      <c r="AGD88" s="29"/>
      <c r="AGE88" s="29"/>
      <c r="AGF88" s="29"/>
      <c r="AGG88" s="29"/>
      <c r="AGH88" s="29"/>
      <c r="AGI88" s="29"/>
      <c r="AGJ88" s="29"/>
      <c r="AGK88" s="29"/>
      <c r="AGL88" s="29"/>
      <c r="AGM88" s="29"/>
      <c r="AGN88" s="29"/>
      <c r="AGO88" s="29"/>
      <c r="AGP88" s="29"/>
      <c r="AGQ88" s="29"/>
      <c r="AGR88" s="29"/>
      <c r="AGS88" s="29"/>
      <c r="AGT88" s="29"/>
      <c r="AGU88" s="29"/>
      <c r="AGV88" s="29"/>
      <c r="AGW88" s="29"/>
      <c r="AGX88" s="29"/>
      <c r="AGY88" s="29"/>
      <c r="AGZ88" s="29"/>
      <c r="AHA88" s="29"/>
      <c r="AHB88" s="29"/>
      <c r="AHC88" s="29"/>
      <c r="AHD88" s="29"/>
      <c r="AHE88" s="29"/>
      <c r="AHF88" s="29"/>
      <c r="AHG88" s="29"/>
      <c r="AHH88" s="29"/>
      <c r="AHI88" s="29"/>
      <c r="AHJ88" s="29"/>
      <c r="AHK88" s="29"/>
      <c r="AHL88" s="29"/>
      <c r="AHM88" s="29"/>
      <c r="AHN88" s="29"/>
      <c r="AHO88" s="29"/>
      <c r="AHP88" s="29"/>
      <c r="AHQ88" s="29"/>
      <c r="AHR88" s="29"/>
      <c r="AHS88" s="29"/>
      <c r="AHT88" s="29"/>
      <c r="AHU88" s="29"/>
      <c r="AHV88" s="29"/>
      <c r="AHW88" s="29"/>
      <c r="AHX88" s="29"/>
      <c r="AHY88" s="29"/>
      <c r="AHZ88" s="29"/>
      <c r="AIA88" s="29"/>
      <c r="AIB88" s="29"/>
      <c r="AIC88" s="29"/>
      <c r="AID88" s="29"/>
      <c r="AIE88" s="29"/>
      <c r="AIF88" s="29"/>
      <c r="AIG88" s="29"/>
      <c r="AIH88" s="29"/>
      <c r="AII88" s="29"/>
      <c r="AIJ88" s="29"/>
      <c r="AIK88" s="29"/>
      <c r="AIL88" s="29"/>
      <c r="AIM88" s="29"/>
      <c r="AIN88" s="29"/>
      <c r="AIO88" s="29"/>
      <c r="AIP88" s="29"/>
      <c r="AIQ88" s="29"/>
      <c r="AIR88" s="29"/>
      <c r="AIS88" s="29"/>
      <c r="AIT88" s="29"/>
      <c r="AIU88" s="29"/>
      <c r="AIV88" s="29"/>
      <c r="AIW88" s="29"/>
      <c r="AIX88" s="29"/>
      <c r="AIY88" s="29"/>
      <c r="AIZ88" s="29"/>
      <c r="AJA88" s="29"/>
      <c r="AJB88" s="29"/>
      <c r="AJC88" s="29"/>
      <c r="AJD88" s="29"/>
      <c r="AJE88" s="29"/>
      <c r="AJF88" s="29"/>
      <c r="AJG88" s="29"/>
      <c r="AJH88" s="29"/>
      <c r="AJI88" s="29"/>
      <c r="AJJ88" s="29"/>
      <c r="AJK88" s="29"/>
      <c r="AJL88" s="29"/>
      <c r="AJM88" s="29"/>
      <c r="AJN88" s="29"/>
      <c r="AJO88" s="29"/>
      <c r="AJP88" s="29"/>
      <c r="AJQ88" s="29"/>
      <c r="AJR88" s="29"/>
      <c r="AJS88" s="29"/>
      <c r="AJT88" s="29"/>
      <c r="AJU88" s="29"/>
      <c r="AJV88" s="29"/>
      <c r="AJW88" s="29"/>
      <c r="AJX88" s="29"/>
      <c r="AJY88" s="29"/>
      <c r="AJZ88" s="29"/>
      <c r="AKA88" s="29"/>
      <c r="AKB88" s="29"/>
      <c r="AKC88" s="29"/>
      <c r="AKD88" s="29"/>
      <c r="AKE88" s="29"/>
      <c r="AKF88" s="29"/>
      <c r="AKG88" s="29"/>
      <c r="AKH88" s="29"/>
      <c r="AKI88" s="29"/>
      <c r="AKJ88" s="29"/>
      <c r="AKK88" s="29"/>
      <c r="AKL88" s="29"/>
      <c r="AKM88" s="29"/>
      <c r="AKN88" s="29"/>
      <c r="AKO88" s="29"/>
      <c r="AKP88" s="29"/>
      <c r="AKQ88" s="29"/>
      <c r="AKR88" s="29"/>
      <c r="AKS88" s="29"/>
      <c r="AKT88" s="29"/>
      <c r="AKU88" s="29"/>
      <c r="AKV88" s="29"/>
      <c r="AKW88" s="29"/>
      <c r="AKX88" s="29"/>
      <c r="AKY88" s="29"/>
      <c r="AKZ88" s="29"/>
      <c r="ALA88" s="29"/>
      <c r="ALB88" s="29"/>
      <c r="ALC88" s="29"/>
      <c r="ALD88" s="29"/>
      <c r="ALE88" s="29"/>
      <c r="ALF88" s="29"/>
      <c r="ALG88" s="29"/>
      <c r="ALH88" s="29"/>
      <c r="ALI88" s="29"/>
      <c r="ALJ88" s="29"/>
      <c r="ALK88" s="29"/>
      <c r="ALL88" s="29"/>
      <c r="ALM88" s="29"/>
      <c r="ALN88" s="29"/>
      <c r="ALO88" s="29"/>
      <c r="ALP88" s="29"/>
      <c r="ALQ88" s="29"/>
      <c r="ALR88" s="29"/>
      <c r="ALS88" s="29"/>
      <c r="ALT88" s="29"/>
      <c r="ALU88" s="29"/>
      <c r="ALV88" s="29"/>
      <c r="ALW88" s="29"/>
      <c r="ALX88" s="29"/>
      <c r="ALY88" s="29"/>
      <c r="ALZ88" s="29"/>
      <c r="AMA88" s="29"/>
      <c r="AMB88" s="29"/>
      <c r="AMC88" s="29"/>
      <c r="AMD88" s="29"/>
    </row>
    <row r="89" spans="1:1018" s="28" customFormat="1" ht="15.75" x14ac:dyDescent="0.25">
      <c r="A89" s="53" t="s">
        <v>204</v>
      </c>
      <c r="B89" s="54" t="s">
        <v>123</v>
      </c>
      <c r="C89" s="54" t="s">
        <v>32</v>
      </c>
      <c r="D89" s="64" t="s">
        <v>33</v>
      </c>
      <c r="E89" s="64" t="s">
        <v>33</v>
      </c>
      <c r="F89" s="64" t="s">
        <v>33</v>
      </c>
      <c r="G89" s="59">
        <f t="shared" si="82"/>
        <v>30.11</v>
      </c>
      <c r="H89" s="59">
        <f t="shared" si="83"/>
        <v>30.11</v>
      </c>
      <c r="I89" s="64">
        <f t="shared" si="84"/>
        <v>16.621133883333332</v>
      </c>
      <c r="J89" s="59">
        <f t="shared" ref="J89:Q89" si="128">SUM(J90:J90)</f>
        <v>0</v>
      </c>
      <c r="K89" s="59">
        <f t="shared" si="128"/>
        <v>0</v>
      </c>
      <c r="L89" s="59">
        <f t="shared" si="128"/>
        <v>0</v>
      </c>
      <c r="M89" s="59">
        <f>SUM(M90:M91)</f>
        <v>9.6739999999999995</v>
      </c>
      <c r="N89" s="59">
        <f t="shared" si="128"/>
        <v>0</v>
      </c>
      <c r="O89" s="59">
        <f>SUM(O90:O91)</f>
        <v>6.9471338833333336</v>
      </c>
      <c r="P89" s="59">
        <f>SUM(P90:P91)</f>
        <v>30.11</v>
      </c>
      <c r="Q89" s="59">
        <f t="shared" si="128"/>
        <v>0</v>
      </c>
      <c r="R89" s="59">
        <f t="shared" si="88"/>
        <v>13.488866116666667</v>
      </c>
      <c r="S89" s="59" t="s">
        <v>33</v>
      </c>
      <c r="T89" s="59">
        <f t="shared" si="89"/>
        <v>-13.488866116666667</v>
      </c>
      <c r="U89" s="59" t="s">
        <v>33</v>
      </c>
      <c r="V89" s="64" t="s">
        <v>33</v>
      </c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31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  <c r="QR89" s="29"/>
      <c r="QS89" s="29"/>
      <c r="QT89" s="29"/>
      <c r="QU89" s="29"/>
      <c r="QV89" s="29"/>
      <c r="QW89" s="29"/>
      <c r="QX89" s="29"/>
      <c r="QY89" s="29"/>
      <c r="QZ89" s="29"/>
      <c r="RA89" s="29"/>
      <c r="RB89" s="29"/>
      <c r="RC89" s="29"/>
      <c r="RD89" s="29"/>
      <c r="RE89" s="29"/>
      <c r="RF89" s="29"/>
      <c r="RG89" s="29"/>
      <c r="RH89" s="29"/>
      <c r="RI89" s="29"/>
      <c r="RJ89" s="29"/>
      <c r="RK89" s="29"/>
      <c r="RL89" s="29"/>
      <c r="RM89" s="29"/>
      <c r="RN89" s="29"/>
      <c r="RO89" s="29"/>
      <c r="RP89" s="29"/>
      <c r="RQ89" s="29"/>
      <c r="RR89" s="29"/>
      <c r="RS89" s="29"/>
      <c r="RT89" s="29"/>
      <c r="RU89" s="29"/>
      <c r="RV89" s="29"/>
      <c r="RW89" s="29"/>
      <c r="RX89" s="29"/>
      <c r="RY89" s="29"/>
      <c r="RZ89" s="29"/>
      <c r="SA89" s="29"/>
      <c r="SB89" s="29"/>
      <c r="SC89" s="29"/>
      <c r="SD89" s="29"/>
      <c r="SE89" s="29"/>
      <c r="SF89" s="29"/>
      <c r="SG89" s="29"/>
      <c r="SH89" s="29"/>
      <c r="SI89" s="29"/>
      <c r="SJ89" s="29"/>
      <c r="SK89" s="29"/>
      <c r="SL89" s="29"/>
      <c r="SM89" s="29"/>
      <c r="SN89" s="29"/>
      <c r="SO89" s="29"/>
      <c r="SP89" s="29"/>
      <c r="SQ89" s="29"/>
      <c r="SR89" s="29"/>
      <c r="SS89" s="29"/>
      <c r="ST89" s="29"/>
      <c r="SU89" s="29"/>
      <c r="SV89" s="29"/>
      <c r="SW89" s="29"/>
      <c r="SX89" s="29"/>
      <c r="SY89" s="29"/>
      <c r="SZ89" s="29"/>
      <c r="TA89" s="29"/>
      <c r="TB89" s="29"/>
      <c r="TC89" s="29"/>
      <c r="TD89" s="29"/>
      <c r="TE89" s="29"/>
      <c r="TF89" s="29"/>
      <c r="TG89" s="29"/>
      <c r="TH89" s="29"/>
      <c r="TI89" s="29"/>
      <c r="TJ89" s="29"/>
      <c r="TK89" s="29"/>
      <c r="TL89" s="29"/>
      <c r="TM89" s="29"/>
      <c r="TN89" s="29"/>
      <c r="TO89" s="29"/>
      <c r="TP89" s="29"/>
      <c r="TQ89" s="29"/>
      <c r="TR89" s="29"/>
      <c r="TS89" s="29"/>
      <c r="TT89" s="29"/>
      <c r="TU89" s="29"/>
      <c r="TV89" s="29"/>
      <c r="TW89" s="29"/>
      <c r="TX89" s="29"/>
      <c r="TY89" s="29"/>
      <c r="TZ89" s="29"/>
      <c r="UA89" s="29"/>
      <c r="UB89" s="29"/>
      <c r="UC89" s="29"/>
      <c r="UD89" s="29"/>
      <c r="UE89" s="29"/>
      <c r="UF89" s="29"/>
      <c r="UG89" s="29"/>
      <c r="UH89" s="29"/>
      <c r="UI89" s="29"/>
      <c r="UJ89" s="29"/>
      <c r="UK89" s="29"/>
      <c r="UL89" s="29"/>
      <c r="UM89" s="29"/>
      <c r="UN89" s="29"/>
      <c r="UO89" s="29"/>
      <c r="UP89" s="29"/>
      <c r="UQ89" s="29"/>
      <c r="UR89" s="29"/>
      <c r="US89" s="29"/>
      <c r="UT89" s="29"/>
      <c r="UU89" s="29"/>
      <c r="UV89" s="29"/>
      <c r="UW89" s="29"/>
      <c r="UX89" s="29"/>
      <c r="UY89" s="29"/>
      <c r="UZ89" s="29"/>
      <c r="VA89" s="29"/>
      <c r="VB89" s="29"/>
      <c r="VC89" s="29"/>
      <c r="VD89" s="29"/>
      <c r="VE89" s="29"/>
      <c r="VF89" s="29"/>
      <c r="VG89" s="29"/>
      <c r="VH89" s="29"/>
      <c r="VI89" s="29"/>
      <c r="VJ89" s="29"/>
      <c r="VK89" s="29"/>
      <c r="VL89" s="29"/>
      <c r="VM89" s="29"/>
      <c r="VN89" s="29"/>
      <c r="VO89" s="29"/>
      <c r="VP89" s="29"/>
      <c r="VQ89" s="29"/>
      <c r="VR89" s="29"/>
      <c r="VS89" s="29"/>
      <c r="VT89" s="29"/>
      <c r="VU89" s="29"/>
      <c r="VV89" s="29"/>
      <c r="VW89" s="29"/>
      <c r="VX89" s="29"/>
      <c r="VY89" s="29"/>
      <c r="VZ89" s="29"/>
      <c r="WA89" s="29"/>
      <c r="WB89" s="29"/>
      <c r="WC89" s="29"/>
      <c r="WD89" s="29"/>
      <c r="WE89" s="29"/>
      <c r="WF89" s="29"/>
      <c r="WG89" s="29"/>
      <c r="WH89" s="29"/>
      <c r="WI89" s="29"/>
      <c r="WJ89" s="29"/>
      <c r="WK89" s="29"/>
      <c r="WL89" s="29"/>
      <c r="WM89" s="29"/>
      <c r="WN89" s="29"/>
      <c r="WO89" s="29"/>
      <c r="WP89" s="29"/>
      <c r="WQ89" s="29"/>
      <c r="WR89" s="29"/>
      <c r="WS89" s="29"/>
      <c r="WT89" s="29"/>
      <c r="WU89" s="29"/>
      <c r="WV89" s="29"/>
      <c r="WW89" s="29"/>
      <c r="WX89" s="29"/>
      <c r="WY89" s="29"/>
      <c r="WZ89" s="29"/>
      <c r="XA89" s="29"/>
      <c r="XB89" s="29"/>
      <c r="XC89" s="29"/>
      <c r="XD89" s="29"/>
      <c r="XE89" s="29"/>
      <c r="XF89" s="29"/>
      <c r="XG89" s="29"/>
      <c r="XH89" s="29"/>
      <c r="XI89" s="29"/>
      <c r="XJ89" s="29"/>
      <c r="XK89" s="29"/>
      <c r="XL89" s="29"/>
      <c r="XM89" s="29"/>
      <c r="XN89" s="29"/>
      <c r="XO89" s="29"/>
      <c r="XP89" s="29"/>
      <c r="XQ89" s="29"/>
      <c r="XR89" s="29"/>
      <c r="XS89" s="29"/>
      <c r="XT89" s="29"/>
      <c r="XU89" s="29"/>
      <c r="XV89" s="29"/>
      <c r="XW89" s="29"/>
      <c r="XX89" s="29"/>
      <c r="XY89" s="29"/>
      <c r="XZ89" s="29"/>
      <c r="YA89" s="29"/>
      <c r="YB89" s="29"/>
      <c r="YC89" s="29"/>
      <c r="YD89" s="29"/>
      <c r="YE89" s="29"/>
      <c r="YF89" s="29"/>
      <c r="YG89" s="29"/>
      <c r="YH89" s="29"/>
      <c r="YI89" s="29"/>
      <c r="YJ89" s="29"/>
      <c r="YK89" s="29"/>
      <c r="YL89" s="29"/>
      <c r="YM89" s="29"/>
      <c r="YN89" s="29"/>
      <c r="YO89" s="29"/>
      <c r="YP89" s="29"/>
      <c r="YQ89" s="29"/>
      <c r="YR89" s="29"/>
      <c r="YS89" s="29"/>
      <c r="YT89" s="29"/>
      <c r="YU89" s="29"/>
      <c r="YV89" s="29"/>
      <c r="YW89" s="29"/>
      <c r="YX89" s="29"/>
      <c r="YY89" s="29"/>
      <c r="YZ89" s="29"/>
      <c r="ZA89" s="29"/>
      <c r="ZB89" s="29"/>
      <c r="ZC89" s="29"/>
      <c r="ZD89" s="29"/>
      <c r="ZE89" s="29"/>
      <c r="ZF89" s="29"/>
      <c r="ZG89" s="29"/>
      <c r="ZH89" s="29"/>
      <c r="ZI89" s="29"/>
      <c r="ZJ89" s="29"/>
      <c r="ZK89" s="29"/>
      <c r="ZL89" s="29"/>
      <c r="ZM89" s="29"/>
      <c r="ZN89" s="29"/>
      <c r="ZO89" s="29"/>
      <c r="ZP89" s="29"/>
      <c r="ZQ89" s="29"/>
      <c r="ZR89" s="29"/>
      <c r="ZS89" s="29"/>
      <c r="ZT89" s="29"/>
      <c r="ZU89" s="29"/>
      <c r="ZV89" s="29"/>
      <c r="ZW89" s="29"/>
      <c r="ZX89" s="29"/>
      <c r="ZY89" s="29"/>
      <c r="ZZ89" s="29"/>
      <c r="AAA89" s="29"/>
      <c r="AAB89" s="29"/>
      <c r="AAC89" s="29"/>
      <c r="AAD89" s="29"/>
      <c r="AAE89" s="29"/>
      <c r="AAF89" s="29"/>
      <c r="AAG89" s="29"/>
      <c r="AAH89" s="29"/>
      <c r="AAI89" s="29"/>
      <c r="AAJ89" s="29"/>
      <c r="AAK89" s="29"/>
      <c r="AAL89" s="29"/>
      <c r="AAM89" s="29"/>
      <c r="AAN89" s="29"/>
      <c r="AAO89" s="29"/>
      <c r="AAP89" s="29"/>
      <c r="AAQ89" s="29"/>
      <c r="AAR89" s="29"/>
      <c r="AAS89" s="29"/>
      <c r="AAT89" s="29"/>
      <c r="AAU89" s="29"/>
      <c r="AAV89" s="29"/>
      <c r="AAW89" s="29"/>
      <c r="AAX89" s="29"/>
      <c r="AAY89" s="29"/>
      <c r="AAZ89" s="29"/>
      <c r="ABA89" s="29"/>
      <c r="ABB89" s="29"/>
      <c r="ABC89" s="29"/>
      <c r="ABD89" s="29"/>
      <c r="ABE89" s="29"/>
      <c r="ABF89" s="29"/>
      <c r="ABG89" s="29"/>
      <c r="ABH89" s="29"/>
      <c r="ABI89" s="29"/>
      <c r="ABJ89" s="29"/>
      <c r="ABK89" s="29"/>
      <c r="ABL89" s="29"/>
      <c r="ABM89" s="29"/>
      <c r="ABN89" s="29"/>
      <c r="ABO89" s="29"/>
      <c r="ABP89" s="29"/>
      <c r="ABQ89" s="29"/>
      <c r="ABR89" s="29"/>
      <c r="ABS89" s="29"/>
      <c r="ABT89" s="29"/>
      <c r="ABU89" s="29"/>
      <c r="ABV89" s="29"/>
      <c r="ABW89" s="29"/>
      <c r="ABX89" s="29"/>
      <c r="ABY89" s="29"/>
      <c r="ABZ89" s="29"/>
      <c r="ACA89" s="29"/>
      <c r="ACB89" s="29"/>
      <c r="ACC89" s="29"/>
      <c r="ACD89" s="29"/>
      <c r="ACE89" s="29"/>
      <c r="ACF89" s="29"/>
      <c r="ACG89" s="29"/>
      <c r="ACH89" s="29"/>
      <c r="ACI89" s="29"/>
      <c r="ACJ89" s="29"/>
      <c r="ACK89" s="29"/>
      <c r="ACL89" s="29"/>
      <c r="ACM89" s="29"/>
      <c r="ACN89" s="29"/>
      <c r="ACO89" s="29"/>
      <c r="ACP89" s="29"/>
      <c r="ACQ89" s="29"/>
      <c r="ACR89" s="29"/>
      <c r="ACS89" s="29"/>
      <c r="ACT89" s="29"/>
      <c r="ACU89" s="29"/>
      <c r="ACV89" s="29"/>
      <c r="ACW89" s="29"/>
      <c r="ACX89" s="29"/>
      <c r="ACY89" s="29"/>
      <c r="ACZ89" s="29"/>
      <c r="ADA89" s="29"/>
      <c r="ADB89" s="29"/>
      <c r="ADC89" s="29"/>
      <c r="ADD89" s="29"/>
      <c r="ADE89" s="29"/>
      <c r="ADF89" s="29"/>
      <c r="ADG89" s="29"/>
      <c r="ADH89" s="29"/>
      <c r="ADI89" s="29"/>
      <c r="ADJ89" s="29"/>
      <c r="ADK89" s="29"/>
      <c r="ADL89" s="29"/>
      <c r="ADM89" s="29"/>
      <c r="ADN89" s="29"/>
      <c r="ADO89" s="29"/>
      <c r="ADP89" s="29"/>
      <c r="ADQ89" s="29"/>
      <c r="ADR89" s="29"/>
      <c r="ADS89" s="29"/>
      <c r="ADT89" s="29"/>
      <c r="ADU89" s="29"/>
      <c r="ADV89" s="29"/>
      <c r="ADW89" s="29"/>
      <c r="ADX89" s="29"/>
      <c r="ADY89" s="29"/>
      <c r="ADZ89" s="29"/>
      <c r="AEA89" s="29"/>
      <c r="AEB89" s="29"/>
      <c r="AEC89" s="29"/>
      <c r="AED89" s="29"/>
      <c r="AEE89" s="29"/>
      <c r="AEF89" s="29"/>
      <c r="AEG89" s="29"/>
      <c r="AEH89" s="29"/>
      <c r="AEI89" s="29"/>
      <c r="AEJ89" s="29"/>
      <c r="AEK89" s="29"/>
      <c r="AEL89" s="29"/>
      <c r="AEM89" s="29"/>
      <c r="AEN89" s="29"/>
      <c r="AEO89" s="29"/>
      <c r="AEP89" s="29"/>
      <c r="AEQ89" s="29"/>
      <c r="AER89" s="29"/>
      <c r="AES89" s="29"/>
      <c r="AET89" s="29"/>
      <c r="AEU89" s="29"/>
      <c r="AEV89" s="29"/>
      <c r="AEW89" s="29"/>
      <c r="AEX89" s="29"/>
      <c r="AEY89" s="29"/>
      <c r="AEZ89" s="29"/>
      <c r="AFA89" s="29"/>
      <c r="AFB89" s="29"/>
      <c r="AFC89" s="29"/>
      <c r="AFD89" s="29"/>
      <c r="AFE89" s="29"/>
      <c r="AFF89" s="29"/>
      <c r="AFG89" s="29"/>
      <c r="AFH89" s="29"/>
      <c r="AFI89" s="29"/>
      <c r="AFJ89" s="29"/>
      <c r="AFK89" s="29"/>
      <c r="AFL89" s="29"/>
      <c r="AFM89" s="29"/>
      <c r="AFN89" s="29"/>
      <c r="AFO89" s="29"/>
      <c r="AFP89" s="29"/>
      <c r="AFQ89" s="29"/>
      <c r="AFR89" s="29"/>
      <c r="AFS89" s="29"/>
      <c r="AFT89" s="29"/>
      <c r="AFU89" s="29"/>
      <c r="AFV89" s="29"/>
      <c r="AFW89" s="29"/>
      <c r="AFX89" s="29"/>
      <c r="AFY89" s="29"/>
      <c r="AFZ89" s="29"/>
      <c r="AGA89" s="29"/>
      <c r="AGB89" s="29"/>
      <c r="AGC89" s="29"/>
      <c r="AGD89" s="29"/>
      <c r="AGE89" s="29"/>
      <c r="AGF89" s="29"/>
      <c r="AGG89" s="29"/>
      <c r="AGH89" s="29"/>
      <c r="AGI89" s="29"/>
      <c r="AGJ89" s="29"/>
      <c r="AGK89" s="29"/>
      <c r="AGL89" s="29"/>
      <c r="AGM89" s="29"/>
      <c r="AGN89" s="29"/>
      <c r="AGO89" s="29"/>
      <c r="AGP89" s="29"/>
      <c r="AGQ89" s="29"/>
      <c r="AGR89" s="29"/>
      <c r="AGS89" s="29"/>
      <c r="AGT89" s="29"/>
      <c r="AGU89" s="29"/>
      <c r="AGV89" s="29"/>
      <c r="AGW89" s="29"/>
      <c r="AGX89" s="29"/>
      <c r="AGY89" s="29"/>
      <c r="AGZ89" s="29"/>
      <c r="AHA89" s="29"/>
      <c r="AHB89" s="29"/>
      <c r="AHC89" s="29"/>
      <c r="AHD89" s="29"/>
      <c r="AHE89" s="29"/>
      <c r="AHF89" s="29"/>
      <c r="AHG89" s="29"/>
      <c r="AHH89" s="29"/>
      <c r="AHI89" s="29"/>
      <c r="AHJ89" s="29"/>
      <c r="AHK89" s="29"/>
      <c r="AHL89" s="29"/>
      <c r="AHM89" s="29"/>
      <c r="AHN89" s="29"/>
      <c r="AHO89" s="29"/>
      <c r="AHP89" s="29"/>
      <c r="AHQ89" s="29"/>
      <c r="AHR89" s="29"/>
      <c r="AHS89" s="29"/>
      <c r="AHT89" s="29"/>
      <c r="AHU89" s="29"/>
      <c r="AHV89" s="29"/>
      <c r="AHW89" s="29"/>
      <c r="AHX89" s="29"/>
      <c r="AHY89" s="29"/>
      <c r="AHZ89" s="29"/>
      <c r="AIA89" s="29"/>
      <c r="AIB89" s="29"/>
      <c r="AIC89" s="29"/>
      <c r="AID89" s="29"/>
      <c r="AIE89" s="29"/>
      <c r="AIF89" s="29"/>
      <c r="AIG89" s="29"/>
      <c r="AIH89" s="29"/>
      <c r="AII89" s="29"/>
      <c r="AIJ89" s="29"/>
      <c r="AIK89" s="29"/>
      <c r="AIL89" s="29"/>
      <c r="AIM89" s="29"/>
      <c r="AIN89" s="29"/>
      <c r="AIO89" s="29"/>
      <c r="AIP89" s="29"/>
      <c r="AIQ89" s="29"/>
      <c r="AIR89" s="29"/>
      <c r="AIS89" s="29"/>
      <c r="AIT89" s="29"/>
      <c r="AIU89" s="29"/>
      <c r="AIV89" s="29"/>
      <c r="AIW89" s="29"/>
      <c r="AIX89" s="29"/>
      <c r="AIY89" s="29"/>
      <c r="AIZ89" s="29"/>
      <c r="AJA89" s="29"/>
      <c r="AJB89" s="29"/>
      <c r="AJC89" s="29"/>
      <c r="AJD89" s="29"/>
      <c r="AJE89" s="29"/>
      <c r="AJF89" s="29"/>
      <c r="AJG89" s="29"/>
      <c r="AJH89" s="29"/>
      <c r="AJI89" s="29"/>
      <c r="AJJ89" s="29"/>
      <c r="AJK89" s="29"/>
      <c r="AJL89" s="29"/>
      <c r="AJM89" s="29"/>
      <c r="AJN89" s="29"/>
      <c r="AJO89" s="29"/>
      <c r="AJP89" s="29"/>
      <c r="AJQ89" s="29"/>
      <c r="AJR89" s="29"/>
      <c r="AJS89" s="29"/>
      <c r="AJT89" s="29"/>
      <c r="AJU89" s="29"/>
      <c r="AJV89" s="29"/>
      <c r="AJW89" s="29"/>
      <c r="AJX89" s="29"/>
      <c r="AJY89" s="29"/>
      <c r="AJZ89" s="29"/>
      <c r="AKA89" s="29"/>
      <c r="AKB89" s="29"/>
      <c r="AKC89" s="29"/>
      <c r="AKD89" s="29"/>
      <c r="AKE89" s="29"/>
      <c r="AKF89" s="29"/>
      <c r="AKG89" s="29"/>
      <c r="AKH89" s="29"/>
      <c r="AKI89" s="29"/>
      <c r="AKJ89" s="29"/>
      <c r="AKK89" s="29"/>
      <c r="AKL89" s="29"/>
      <c r="AKM89" s="29"/>
      <c r="AKN89" s="29"/>
      <c r="AKO89" s="29"/>
      <c r="AKP89" s="29"/>
      <c r="AKQ89" s="29"/>
      <c r="AKR89" s="29"/>
      <c r="AKS89" s="29"/>
      <c r="AKT89" s="29"/>
      <c r="AKU89" s="29"/>
      <c r="AKV89" s="29"/>
      <c r="AKW89" s="29"/>
      <c r="AKX89" s="29"/>
      <c r="AKY89" s="29"/>
      <c r="AKZ89" s="29"/>
      <c r="ALA89" s="29"/>
      <c r="ALB89" s="29"/>
      <c r="ALC89" s="29"/>
      <c r="ALD89" s="29"/>
      <c r="ALE89" s="29"/>
      <c r="ALF89" s="29"/>
      <c r="ALG89" s="29"/>
      <c r="ALH89" s="29"/>
      <c r="ALI89" s="29"/>
      <c r="ALJ89" s="29"/>
      <c r="ALK89" s="29"/>
      <c r="ALL89" s="29"/>
      <c r="ALM89" s="29"/>
      <c r="ALN89" s="29"/>
      <c r="ALO89" s="29"/>
      <c r="ALP89" s="29"/>
      <c r="ALQ89" s="29"/>
      <c r="ALR89" s="29"/>
      <c r="ALS89" s="29"/>
      <c r="ALT89" s="29"/>
      <c r="ALU89" s="29"/>
      <c r="ALV89" s="29"/>
      <c r="ALW89" s="29"/>
      <c r="ALX89" s="29"/>
      <c r="ALY89" s="29"/>
      <c r="ALZ89" s="29"/>
      <c r="AMA89" s="29"/>
      <c r="AMB89" s="29"/>
      <c r="AMC89" s="29"/>
      <c r="AMD89" s="29"/>
    </row>
    <row r="90" spans="1:1018" s="28" customFormat="1" ht="126" x14ac:dyDescent="0.25">
      <c r="A90" s="13" t="s">
        <v>204</v>
      </c>
      <c r="B90" s="101" t="s">
        <v>431</v>
      </c>
      <c r="C90" s="111" t="s">
        <v>351</v>
      </c>
      <c r="D90" s="49" t="s">
        <v>33</v>
      </c>
      <c r="E90" s="49" t="s">
        <v>33</v>
      </c>
      <c r="F90" s="49" t="s">
        <v>33</v>
      </c>
      <c r="G90" s="62">
        <f t="shared" si="82"/>
        <v>11.31</v>
      </c>
      <c r="H90" s="62">
        <f t="shared" si="83"/>
        <v>11.31</v>
      </c>
      <c r="I90" s="49">
        <f t="shared" si="84"/>
        <v>2.5230544100000003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2.5230544100000003</v>
      </c>
      <c r="P90" s="62">
        <v>11.31</v>
      </c>
      <c r="Q90" s="62">
        <v>0</v>
      </c>
      <c r="R90" s="62">
        <f t="shared" si="88"/>
        <v>8.7869455900000002</v>
      </c>
      <c r="S90" s="62" t="s">
        <v>33</v>
      </c>
      <c r="T90" s="62">
        <f t="shared" si="89"/>
        <v>-8.7869455900000002</v>
      </c>
      <c r="U90" s="62" t="s">
        <v>33</v>
      </c>
      <c r="V90" s="49" t="s">
        <v>33</v>
      </c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31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  <c r="QR90" s="29"/>
      <c r="QS90" s="29"/>
      <c r="QT90" s="29"/>
      <c r="QU90" s="29"/>
      <c r="QV90" s="29"/>
      <c r="QW90" s="29"/>
      <c r="QX90" s="29"/>
      <c r="QY90" s="29"/>
      <c r="QZ90" s="29"/>
      <c r="RA90" s="29"/>
      <c r="RB90" s="29"/>
      <c r="RC90" s="29"/>
      <c r="RD90" s="29"/>
      <c r="RE90" s="29"/>
      <c r="RF90" s="29"/>
      <c r="RG90" s="29"/>
      <c r="RH90" s="29"/>
      <c r="RI90" s="29"/>
      <c r="RJ90" s="29"/>
      <c r="RK90" s="29"/>
      <c r="RL90" s="29"/>
      <c r="RM90" s="29"/>
      <c r="RN90" s="29"/>
      <c r="RO90" s="29"/>
      <c r="RP90" s="29"/>
      <c r="RQ90" s="29"/>
      <c r="RR90" s="29"/>
      <c r="RS90" s="29"/>
      <c r="RT90" s="29"/>
      <c r="RU90" s="29"/>
      <c r="RV90" s="29"/>
      <c r="RW90" s="29"/>
      <c r="RX90" s="29"/>
      <c r="RY90" s="29"/>
      <c r="RZ90" s="29"/>
      <c r="SA90" s="29"/>
      <c r="SB90" s="29"/>
      <c r="SC90" s="29"/>
      <c r="SD90" s="29"/>
      <c r="SE90" s="29"/>
      <c r="SF90" s="29"/>
      <c r="SG90" s="29"/>
      <c r="SH90" s="29"/>
      <c r="SI90" s="29"/>
      <c r="SJ90" s="29"/>
      <c r="SK90" s="29"/>
      <c r="SL90" s="29"/>
      <c r="SM90" s="29"/>
      <c r="SN90" s="29"/>
      <c r="SO90" s="29"/>
      <c r="SP90" s="29"/>
      <c r="SQ90" s="29"/>
      <c r="SR90" s="29"/>
      <c r="SS90" s="29"/>
      <c r="ST90" s="29"/>
      <c r="SU90" s="29"/>
      <c r="SV90" s="29"/>
      <c r="SW90" s="29"/>
      <c r="SX90" s="29"/>
      <c r="SY90" s="29"/>
      <c r="SZ90" s="29"/>
      <c r="TA90" s="29"/>
      <c r="TB90" s="29"/>
      <c r="TC90" s="29"/>
      <c r="TD90" s="29"/>
      <c r="TE90" s="29"/>
      <c r="TF90" s="29"/>
      <c r="TG90" s="29"/>
      <c r="TH90" s="29"/>
      <c r="TI90" s="29"/>
      <c r="TJ90" s="29"/>
      <c r="TK90" s="29"/>
      <c r="TL90" s="29"/>
      <c r="TM90" s="29"/>
      <c r="TN90" s="29"/>
      <c r="TO90" s="29"/>
      <c r="TP90" s="29"/>
      <c r="TQ90" s="29"/>
      <c r="TR90" s="29"/>
      <c r="TS90" s="29"/>
      <c r="TT90" s="29"/>
      <c r="TU90" s="29"/>
      <c r="TV90" s="29"/>
      <c r="TW90" s="29"/>
      <c r="TX90" s="29"/>
      <c r="TY90" s="29"/>
      <c r="TZ90" s="29"/>
      <c r="UA90" s="29"/>
      <c r="UB90" s="29"/>
      <c r="UC90" s="29"/>
      <c r="UD90" s="29"/>
      <c r="UE90" s="29"/>
      <c r="UF90" s="29"/>
      <c r="UG90" s="29"/>
      <c r="UH90" s="29"/>
      <c r="UI90" s="29"/>
      <c r="UJ90" s="29"/>
      <c r="UK90" s="29"/>
      <c r="UL90" s="29"/>
      <c r="UM90" s="29"/>
      <c r="UN90" s="29"/>
      <c r="UO90" s="29"/>
      <c r="UP90" s="29"/>
      <c r="UQ90" s="29"/>
      <c r="UR90" s="29"/>
      <c r="US90" s="29"/>
      <c r="UT90" s="29"/>
      <c r="UU90" s="29"/>
      <c r="UV90" s="29"/>
      <c r="UW90" s="29"/>
      <c r="UX90" s="29"/>
      <c r="UY90" s="29"/>
      <c r="UZ90" s="29"/>
      <c r="VA90" s="29"/>
      <c r="VB90" s="29"/>
      <c r="VC90" s="29"/>
      <c r="VD90" s="29"/>
      <c r="VE90" s="29"/>
      <c r="VF90" s="29"/>
      <c r="VG90" s="29"/>
      <c r="VH90" s="29"/>
      <c r="VI90" s="29"/>
      <c r="VJ90" s="29"/>
      <c r="VK90" s="29"/>
      <c r="VL90" s="29"/>
      <c r="VM90" s="29"/>
      <c r="VN90" s="29"/>
      <c r="VO90" s="29"/>
      <c r="VP90" s="29"/>
      <c r="VQ90" s="29"/>
      <c r="VR90" s="29"/>
      <c r="VS90" s="29"/>
      <c r="VT90" s="29"/>
      <c r="VU90" s="29"/>
      <c r="VV90" s="29"/>
      <c r="VW90" s="29"/>
      <c r="VX90" s="29"/>
      <c r="VY90" s="29"/>
      <c r="VZ90" s="29"/>
      <c r="WA90" s="29"/>
      <c r="WB90" s="29"/>
      <c r="WC90" s="29"/>
      <c r="WD90" s="29"/>
      <c r="WE90" s="29"/>
      <c r="WF90" s="29"/>
      <c r="WG90" s="29"/>
      <c r="WH90" s="29"/>
      <c r="WI90" s="29"/>
      <c r="WJ90" s="29"/>
      <c r="WK90" s="29"/>
      <c r="WL90" s="29"/>
      <c r="WM90" s="29"/>
      <c r="WN90" s="29"/>
      <c r="WO90" s="29"/>
      <c r="WP90" s="29"/>
      <c r="WQ90" s="29"/>
      <c r="WR90" s="29"/>
      <c r="WS90" s="29"/>
      <c r="WT90" s="29"/>
      <c r="WU90" s="29"/>
      <c r="WV90" s="29"/>
      <c r="WW90" s="29"/>
      <c r="WX90" s="29"/>
      <c r="WY90" s="29"/>
      <c r="WZ90" s="29"/>
      <c r="XA90" s="29"/>
      <c r="XB90" s="29"/>
      <c r="XC90" s="29"/>
      <c r="XD90" s="29"/>
      <c r="XE90" s="29"/>
      <c r="XF90" s="29"/>
      <c r="XG90" s="29"/>
      <c r="XH90" s="29"/>
      <c r="XI90" s="29"/>
      <c r="XJ90" s="29"/>
      <c r="XK90" s="29"/>
      <c r="XL90" s="29"/>
      <c r="XM90" s="29"/>
      <c r="XN90" s="29"/>
      <c r="XO90" s="29"/>
      <c r="XP90" s="29"/>
      <c r="XQ90" s="29"/>
      <c r="XR90" s="29"/>
      <c r="XS90" s="29"/>
      <c r="XT90" s="29"/>
      <c r="XU90" s="29"/>
      <c r="XV90" s="29"/>
      <c r="XW90" s="29"/>
      <c r="XX90" s="29"/>
      <c r="XY90" s="29"/>
      <c r="XZ90" s="29"/>
      <c r="YA90" s="29"/>
      <c r="YB90" s="29"/>
      <c r="YC90" s="29"/>
      <c r="YD90" s="29"/>
      <c r="YE90" s="29"/>
      <c r="YF90" s="29"/>
      <c r="YG90" s="29"/>
      <c r="YH90" s="29"/>
      <c r="YI90" s="29"/>
      <c r="YJ90" s="29"/>
      <c r="YK90" s="29"/>
      <c r="YL90" s="29"/>
      <c r="YM90" s="29"/>
      <c r="YN90" s="29"/>
      <c r="YO90" s="29"/>
      <c r="YP90" s="29"/>
      <c r="YQ90" s="29"/>
      <c r="YR90" s="29"/>
      <c r="YS90" s="29"/>
      <c r="YT90" s="29"/>
      <c r="YU90" s="29"/>
      <c r="YV90" s="29"/>
      <c r="YW90" s="29"/>
      <c r="YX90" s="29"/>
      <c r="YY90" s="29"/>
      <c r="YZ90" s="29"/>
      <c r="ZA90" s="29"/>
      <c r="ZB90" s="29"/>
      <c r="ZC90" s="29"/>
      <c r="ZD90" s="29"/>
      <c r="ZE90" s="29"/>
      <c r="ZF90" s="29"/>
      <c r="ZG90" s="29"/>
      <c r="ZH90" s="29"/>
      <c r="ZI90" s="29"/>
      <c r="ZJ90" s="29"/>
      <c r="ZK90" s="29"/>
      <c r="ZL90" s="29"/>
      <c r="ZM90" s="29"/>
      <c r="ZN90" s="29"/>
      <c r="ZO90" s="29"/>
      <c r="ZP90" s="29"/>
      <c r="ZQ90" s="29"/>
      <c r="ZR90" s="29"/>
      <c r="ZS90" s="29"/>
      <c r="ZT90" s="29"/>
      <c r="ZU90" s="29"/>
      <c r="ZV90" s="29"/>
      <c r="ZW90" s="29"/>
      <c r="ZX90" s="29"/>
      <c r="ZY90" s="29"/>
      <c r="ZZ90" s="29"/>
      <c r="AAA90" s="29"/>
      <c r="AAB90" s="29"/>
      <c r="AAC90" s="29"/>
      <c r="AAD90" s="29"/>
      <c r="AAE90" s="29"/>
      <c r="AAF90" s="29"/>
      <c r="AAG90" s="29"/>
      <c r="AAH90" s="29"/>
      <c r="AAI90" s="29"/>
      <c r="AAJ90" s="29"/>
      <c r="AAK90" s="29"/>
      <c r="AAL90" s="29"/>
      <c r="AAM90" s="29"/>
      <c r="AAN90" s="29"/>
      <c r="AAO90" s="29"/>
      <c r="AAP90" s="29"/>
      <c r="AAQ90" s="29"/>
      <c r="AAR90" s="29"/>
      <c r="AAS90" s="29"/>
      <c r="AAT90" s="29"/>
      <c r="AAU90" s="29"/>
      <c r="AAV90" s="29"/>
      <c r="AAW90" s="29"/>
      <c r="AAX90" s="29"/>
      <c r="AAY90" s="29"/>
      <c r="AAZ90" s="29"/>
      <c r="ABA90" s="29"/>
      <c r="ABB90" s="29"/>
      <c r="ABC90" s="29"/>
      <c r="ABD90" s="29"/>
      <c r="ABE90" s="29"/>
      <c r="ABF90" s="29"/>
      <c r="ABG90" s="29"/>
      <c r="ABH90" s="29"/>
      <c r="ABI90" s="29"/>
      <c r="ABJ90" s="29"/>
      <c r="ABK90" s="29"/>
      <c r="ABL90" s="29"/>
      <c r="ABM90" s="29"/>
      <c r="ABN90" s="29"/>
      <c r="ABO90" s="29"/>
      <c r="ABP90" s="29"/>
      <c r="ABQ90" s="29"/>
      <c r="ABR90" s="29"/>
      <c r="ABS90" s="29"/>
      <c r="ABT90" s="29"/>
      <c r="ABU90" s="29"/>
      <c r="ABV90" s="29"/>
      <c r="ABW90" s="29"/>
      <c r="ABX90" s="29"/>
      <c r="ABY90" s="29"/>
      <c r="ABZ90" s="29"/>
      <c r="ACA90" s="29"/>
      <c r="ACB90" s="29"/>
      <c r="ACC90" s="29"/>
      <c r="ACD90" s="29"/>
      <c r="ACE90" s="29"/>
      <c r="ACF90" s="29"/>
      <c r="ACG90" s="29"/>
      <c r="ACH90" s="29"/>
      <c r="ACI90" s="29"/>
      <c r="ACJ90" s="29"/>
      <c r="ACK90" s="29"/>
      <c r="ACL90" s="29"/>
      <c r="ACM90" s="29"/>
      <c r="ACN90" s="29"/>
      <c r="ACO90" s="29"/>
      <c r="ACP90" s="29"/>
      <c r="ACQ90" s="29"/>
      <c r="ACR90" s="29"/>
      <c r="ACS90" s="29"/>
      <c r="ACT90" s="29"/>
      <c r="ACU90" s="29"/>
      <c r="ACV90" s="29"/>
      <c r="ACW90" s="29"/>
      <c r="ACX90" s="29"/>
      <c r="ACY90" s="29"/>
      <c r="ACZ90" s="29"/>
      <c r="ADA90" s="29"/>
      <c r="ADB90" s="29"/>
      <c r="ADC90" s="29"/>
      <c r="ADD90" s="29"/>
      <c r="ADE90" s="29"/>
      <c r="ADF90" s="29"/>
      <c r="ADG90" s="29"/>
      <c r="ADH90" s="29"/>
      <c r="ADI90" s="29"/>
      <c r="ADJ90" s="29"/>
      <c r="ADK90" s="29"/>
      <c r="ADL90" s="29"/>
      <c r="ADM90" s="29"/>
      <c r="ADN90" s="29"/>
      <c r="ADO90" s="29"/>
      <c r="ADP90" s="29"/>
      <c r="ADQ90" s="29"/>
      <c r="ADR90" s="29"/>
      <c r="ADS90" s="29"/>
      <c r="ADT90" s="29"/>
      <c r="ADU90" s="29"/>
      <c r="ADV90" s="29"/>
      <c r="ADW90" s="29"/>
      <c r="ADX90" s="29"/>
      <c r="ADY90" s="29"/>
      <c r="ADZ90" s="29"/>
      <c r="AEA90" s="29"/>
      <c r="AEB90" s="29"/>
      <c r="AEC90" s="29"/>
      <c r="AED90" s="29"/>
      <c r="AEE90" s="29"/>
      <c r="AEF90" s="29"/>
      <c r="AEG90" s="29"/>
      <c r="AEH90" s="29"/>
      <c r="AEI90" s="29"/>
      <c r="AEJ90" s="29"/>
      <c r="AEK90" s="29"/>
      <c r="AEL90" s="29"/>
      <c r="AEM90" s="29"/>
      <c r="AEN90" s="29"/>
      <c r="AEO90" s="29"/>
      <c r="AEP90" s="29"/>
      <c r="AEQ90" s="29"/>
      <c r="AER90" s="29"/>
      <c r="AES90" s="29"/>
      <c r="AET90" s="29"/>
      <c r="AEU90" s="29"/>
      <c r="AEV90" s="29"/>
      <c r="AEW90" s="29"/>
      <c r="AEX90" s="29"/>
      <c r="AEY90" s="29"/>
      <c r="AEZ90" s="29"/>
      <c r="AFA90" s="29"/>
      <c r="AFB90" s="29"/>
      <c r="AFC90" s="29"/>
      <c r="AFD90" s="29"/>
      <c r="AFE90" s="29"/>
      <c r="AFF90" s="29"/>
      <c r="AFG90" s="29"/>
      <c r="AFH90" s="29"/>
      <c r="AFI90" s="29"/>
      <c r="AFJ90" s="29"/>
      <c r="AFK90" s="29"/>
      <c r="AFL90" s="29"/>
      <c r="AFM90" s="29"/>
      <c r="AFN90" s="29"/>
      <c r="AFO90" s="29"/>
      <c r="AFP90" s="29"/>
      <c r="AFQ90" s="29"/>
      <c r="AFR90" s="29"/>
      <c r="AFS90" s="29"/>
      <c r="AFT90" s="29"/>
      <c r="AFU90" s="29"/>
      <c r="AFV90" s="29"/>
      <c r="AFW90" s="29"/>
      <c r="AFX90" s="29"/>
      <c r="AFY90" s="29"/>
      <c r="AFZ90" s="29"/>
      <c r="AGA90" s="29"/>
      <c r="AGB90" s="29"/>
      <c r="AGC90" s="29"/>
      <c r="AGD90" s="29"/>
      <c r="AGE90" s="29"/>
      <c r="AGF90" s="29"/>
      <c r="AGG90" s="29"/>
      <c r="AGH90" s="29"/>
      <c r="AGI90" s="29"/>
      <c r="AGJ90" s="29"/>
      <c r="AGK90" s="29"/>
      <c r="AGL90" s="29"/>
      <c r="AGM90" s="29"/>
      <c r="AGN90" s="29"/>
      <c r="AGO90" s="29"/>
      <c r="AGP90" s="29"/>
      <c r="AGQ90" s="29"/>
      <c r="AGR90" s="29"/>
      <c r="AGS90" s="29"/>
      <c r="AGT90" s="29"/>
      <c r="AGU90" s="29"/>
      <c r="AGV90" s="29"/>
      <c r="AGW90" s="29"/>
      <c r="AGX90" s="29"/>
      <c r="AGY90" s="29"/>
      <c r="AGZ90" s="29"/>
      <c r="AHA90" s="29"/>
      <c r="AHB90" s="29"/>
      <c r="AHC90" s="29"/>
      <c r="AHD90" s="29"/>
      <c r="AHE90" s="29"/>
      <c r="AHF90" s="29"/>
      <c r="AHG90" s="29"/>
      <c r="AHH90" s="29"/>
      <c r="AHI90" s="29"/>
      <c r="AHJ90" s="29"/>
      <c r="AHK90" s="29"/>
      <c r="AHL90" s="29"/>
      <c r="AHM90" s="29"/>
      <c r="AHN90" s="29"/>
      <c r="AHO90" s="29"/>
      <c r="AHP90" s="29"/>
      <c r="AHQ90" s="29"/>
      <c r="AHR90" s="29"/>
      <c r="AHS90" s="29"/>
      <c r="AHT90" s="29"/>
      <c r="AHU90" s="29"/>
      <c r="AHV90" s="29"/>
      <c r="AHW90" s="29"/>
      <c r="AHX90" s="29"/>
      <c r="AHY90" s="29"/>
      <c r="AHZ90" s="29"/>
      <c r="AIA90" s="29"/>
      <c r="AIB90" s="29"/>
      <c r="AIC90" s="29"/>
      <c r="AID90" s="29"/>
      <c r="AIE90" s="29"/>
      <c r="AIF90" s="29"/>
      <c r="AIG90" s="29"/>
      <c r="AIH90" s="29"/>
      <c r="AII90" s="29"/>
      <c r="AIJ90" s="29"/>
      <c r="AIK90" s="29"/>
      <c r="AIL90" s="29"/>
      <c r="AIM90" s="29"/>
      <c r="AIN90" s="29"/>
      <c r="AIO90" s="29"/>
      <c r="AIP90" s="29"/>
      <c r="AIQ90" s="29"/>
      <c r="AIR90" s="29"/>
      <c r="AIS90" s="29"/>
      <c r="AIT90" s="29"/>
      <c r="AIU90" s="29"/>
      <c r="AIV90" s="29"/>
      <c r="AIW90" s="29"/>
      <c r="AIX90" s="29"/>
      <c r="AIY90" s="29"/>
      <c r="AIZ90" s="29"/>
      <c r="AJA90" s="29"/>
      <c r="AJB90" s="29"/>
      <c r="AJC90" s="29"/>
      <c r="AJD90" s="29"/>
      <c r="AJE90" s="29"/>
      <c r="AJF90" s="29"/>
      <c r="AJG90" s="29"/>
      <c r="AJH90" s="29"/>
      <c r="AJI90" s="29"/>
      <c r="AJJ90" s="29"/>
      <c r="AJK90" s="29"/>
      <c r="AJL90" s="29"/>
      <c r="AJM90" s="29"/>
      <c r="AJN90" s="29"/>
      <c r="AJO90" s="29"/>
      <c r="AJP90" s="29"/>
      <c r="AJQ90" s="29"/>
      <c r="AJR90" s="29"/>
      <c r="AJS90" s="29"/>
      <c r="AJT90" s="29"/>
      <c r="AJU90" s="29"/>
      <c r="AJV90" s="29"/>
      <c r="AJW90" s="29"/>
      <c r="AJX90" s="29"/>
      <c r="AJY90" s="29"/>
      <c r="AJZ90" s="29"/>
      <c r="AKA90" s="29"/>
      <c r="AKB90" s="29"/>
      <c r="AKC90" s="29"/>
      <c r="AKD90" s="29"/>
      <c r="AKE90" s="29"/>
      <c r="AKF90" s="29"/>
      <c r="AKG90" s="29"/>
      <c r="AKH90" s="29"/>
      <c r="AKI90" s="29"/>
      <c r="AKJ90" s="29"/>
      <c r="AKK90" s="29"/>
      <c r="AKL90" s="29"/>
      <c r="AKM90" s="29"/>
      <c r="AKN90" s="29"/>
      <c r="AKO90" s="29"/>
      <c r="AKP90" s="29"/>
      <c r="AKQ90" s="29"/>
      <c r="AKR90" s="29"/>
      <c r="AKS90" s="29"/>
      <c r="AKT90" s="29"/>
      <c r="AKU90" s="29"/>
      <c r="AKV90" s="29"/>
      <c r="AKW90" s="29"/>
      <c r="AKX90" s="29"/>
      <c r="AKY90" s="29"/>
      <c r="AKZ90" s="29"/>
      <c r="ALA90" s="29"/>
      <c r="ALB90" s="29"/>
      <c r="ALC90" s="29"/>
      <c r="ALD90" s="29"/>
      <c r="ALE90" s="29"/>
      <c r="ALF90" s="29"/>
      <c r="ALG90" s="29"/>
      <c r="ALH90" s="29"/>
      <c r="ALI90" s="29"/>
      <c r="ALJ90" s="29"/>
      <c r="ALK90" s="29"/>
      <c r="ALL90" s="29"/>
      <c r="ALM90" s="29"/>
      <c r="ALN90" s="29"/>
      <c r="ALO90" s="29"/>
      <c r="ALP90" s="29"/>
      <c r="ALQ90" s="29"/>
      <c r="ALR90" s="29"/>
      <c r="ALS90" s="29"/>
      <c r="ALT90" s="29"/>
      <c r="ALU90" s="29"/>
      <c r="ALV90" s="29"/>
      <c r="ALW90" s="29"/>
      <c r="ALX90" s="29"/>
      <c r="ALY90" s="29"/>
      <c r="ALZ90" s="29"/>
      <c r="AMA90" s="29"/>
      <c r="AMB90" s="29"/>
      <c r="AMC90" s="29"/>
      <c r="AMD90" s="29"/>
    </row>
    <row r="91" spans="1:1018" s="28" customFormat="1" ht="47.25" x14ac:dyDescent="0.25">
      <c r="A91" s="13" t="s">
        <v>204</v>
      </c>
      <c r="B91" s="101" t="s">
        <v>479</v>
      </c>
      <c r="C91" s="111" t="s">
        <v>432</v>
      </c>
      <c r="D91" s="49" t="s">
        <v>33</v>
      </c>
      <c r="E91" s="49" t="s">
        <v>33</v>
      </c>
      <c r="F91" s="49" t="s">
        <v>33</v>
      </c>
      <c r="G91" s="62">
        <f t="shared" ref="G91" si="129">H91</f>
        <v>18.8</v>
      </c>
      <c r="H91" s="62">
        <f t="shared" ref="H91" si="130">SUM(J91,L91,N91,P91)</f>
        <v>18.8</v>
      </c>
      <c r="I91" s="49">
        <f t="shared" ref="I91" si="131">SUM(K91,M91,O91,Q91)</f>
        <v>14.098079473333332</v>
      </c>
      <c r="J91" s="62">
        <v>0</v>
      </c>
      <c r="K91" s="62">
        <v>0</v>
      </c>
      <c r="L91" s="62">
        <v>0</v>
      </c>
      <c r="M91" s="62">
        <v>9.6739999999999995</v>
      </c>
      <c r="N91" s="62">
        <v>0</v>
      </c>
      <c r="O91" s="62">
        <v>4.4240794733333333</v>
      </c>
      <c r="P91" s="62">
        <v>18.8</v>
      </c>
      <c r="Q91" s="62">
        <v>0</v>
      </c>
      <c r="R91" s="62">
        <f t="shared" ref="R91" si="132">H91-I91</f>
        <v>4.7019205266666688</v>
      </c>
      <c r="S91" s="62" t="s">
        <v>33</v>
      </c>
      <c r="T91" s="62">
        <f t="shared" ref="T91" si="133">I91-H91</f>
        <v>-4.7019205266666688</v>
      </c>
      <c r="U91" s="62" t="s">
        <v>33</v>
      </c>
      <c r="V91" s="49" t="s">
        <v>33</v>
      </c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31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  <c r="QR91" s="29"/>
      <c r="QS91" s="29"/>
      <c r="QT91" s="29"/>
      <c r="QU91" s="29"/>
      <c r="QV91" s="29"/>
      <c r="QW91" s="29"/>
      <c r="QX91" s="29"/>
      <c r="QY91" s="29"/>
      <c r="QZ91" s="29"/>
      <c r="RA91" s="29"/>
      <c r="RB91" s="29"/>
      <c r="RC91" s="29"/>
      <c r="RD91" s="29"/>
      <c r="RE91" s="29"/>
      <c r="RF91" s="29"/>
      <c r="RG91" s="29"/>
      <c r="RH91" s="29"/>
      <c r="RI91" s="29"/>
      <c r="RJ91" s="29"/>
      <c r="RK91" s="29"/>
      <c r="RL91" s="29"/>
      <c r="RM91" s="29"/>
      <c r="RN91" s="29"/>
      <c r="RO91" s="29"/>
      <c r="RP91" s="29"/>
      <c r="RQ91" s="29"/>
      <c r="RR91" s="29"/>
      <c r="RS91" s="29"/>
      <c r="RT91" s="29"/>
      <c r="RU91" s="29"/>
      <c r="RV91" s="29"/>
      <c r="RW91" s="29"/>
      <c r="RX91" s="29"/>
      <c r="RY91" s="29"/>
      <c r="RZ91" s="29"/>
      <c r="SA91" s="29"/>
      <c r="SB91" s="29"/>
      <c r="SC91" s="29"/>
      <c r="SD91" s="29"/>
      <c r="SE91" s="29"/>
      <c r="SF91" s="29"/>
      <c r="SG91" s="29"/>
      <c r="SH91" s="29"/>
      <c r="SI91" s="29"/>
      <c r="SJ91" s="29"/>
      <c r="SK91" s="29"/>
      <c r="SL91" s="29"/>
      <c r="SM91" s="29"/>
      <c r="SN91" s="29"/>
      <c r="SO91" s="29"/>
      <c r="SP91" s="29"/>
      <c r="SQ91" s="29"/>
      <c r="SR91" s="29"/>
      <c r="SS91" s="29"/>
      <c r="ST91" s="29"/>
      <c r="SU91" s="29"/>
      <c r="SV91" s="29"/>
      <c r="SW91" s="29"/>
      <c r="SX91" s="29"/>
      <c r="SY91" s="29"/>
      <c r="SZ91" s="29"/>
      <c r="TA91" s="29"/>
      <c r="TB91" s="29"/>
      <c r="TC91" s="29"/>
      <c r="TD91" s="29"/>
      <c r="TE91" s="29"/>
      <c r="TF91" s="29"/>
      <c r="TG91" s="29"/>
      <c r="TH91" s="29"/>
      <c r="TI91" s="29"/>
      <c r="TJ91" s="29"/>
      <c r="TK91" s="29"/>
      <c r="TL91" s="29"/>
      <c r="TM91" s="29"/>
      <c r="TN91" s="29"/>
      <c r="TO91" s="29"/>
      <c r="TP91" s="29"/>
      <c r="TQ91" s="29"/>
      <c r="TR91" s="29"/>
      <c r="TS91" s="29"/>
      <c r="TT91" s="29"/>
      <c r="TU91" s="29"/>
      <c r="TV91" s="29"/>
      <c r="TW91" s="29"/>
      <c r="TX91" s="29"/>
      <c r="TY91" s="29"/>
      <c r="TZ91" s="29"/>
      <c r="UA91" s="29"/>
      <c r="UB91" s="29"/>
      <c r="UC91" s="29"/>
      <c r="UD91" s="29"/>
      <c r="UE91" s="29"/>
      <c r="UF91" s="29"/>
      <c r="UG91" s="29"/>
      <c r="UH91" s="29"/>
      <c r="UI91" s="29"/>
      <c r="UJ91" s="29"/>
      <c r="UK91" s="29"/>
      <c r="UL91" s="29"/>
      <c r="UM91" s="29"/>
      <c r="UN91" s="29"/>
      <c r="UO91" s="29"/>
      <c r="UP91" s="29"/>
      <c r="UQ91" s="29"/>
      <c r="UR91" s="29"/>
      <c r="US91" s="29"/>
      <c r="UT91" s="29"/>
      <c r="UU91" s="29"/>
      <c r="UV91" s="29"/>
      <c r="UW91" s="29"/>
      <c r="UX91" s="29"/>
      <c r="UY91" s="29"/>
      <c r="UZ91" s="29"/>
      <c r="VA91" s="29"/>
      <c r="VB91" s="29"/>
      <c r="VC91" s="29"/>
      <c r="VD91" s="29"/>
      <c r="VE91" s="29"/>
      <c r="VF91" s="29"/>
      <c r="VG91" s="29"/>
      <c r="VH91" s="29"/>
      <c r="VI91" s="29"/>
      <c r="VJ91" s="29"/>
      <c r="VK91" s="29"/>
      <c r="VL91" s="29"/>
      <c r="VM91" s="29"/>
      <c r="VN91" s="29"/>
      <c r="VO91" s="29"/>
      <c r="VP91" s="29"/>
      <c r="VQ91" s="29"/>
      <c r="VR91" s="29"/>
      <c r="VS91" s="29"/>
      <c r="VT91" s="29"/>
      <c r="VU91" s="29"/>
      <c r="VV91" s="29"/>
      <c r="VW91" s="29"/>
      <c r="VX91" s="29"/>
      <c r="VY91" s="29"/>
      <c r="VZ91" s="29"/>
      <c r="WA91" s="29"/>
      <c r="WB91" s="29"/>
      <c r="WC91" s="29"/>
      <c r="WD91" s="29"/>
      <c r="WE91" s="29"/>
      <c r="WF91" s="29"/>
      <c r="WG91" s="29"/>
      <c r="WH91" s="29"/>
      <c r="WI91" s="29"/>
      <c r="WJ91" s="29"/>
      <c r="WK91" s="29"/>
      <c r="WL91" s="29"/>
      <c r="WM91" s="29"/>
      <c r="WN91" s="29"/>
      <c r="WO91" s="29"/>
      <c r="WP91" s="29"/>
      <c r="WQ91" s="29"/>
      <c r="WR91" s="29"/>
      <c r="WS91" s="29"/>
      <c r="WT91" s="29"/>
      <c r="WU91" s="29"/>
      <c r="WV91" s="29"/>
      <c r="WW91" s="29"/>
      <c r="WX91" s="29"/>
      <c r="WY91" s="29"/>
      <c r="WZ91" s="29"/>
      <c r="XA91" s="29"/>
      <c r="XB91" s="29"/>
      <c r="XC91" s="29"/>
      <c r="XD91" s="29"/>
      <c r="XE91" s="29"/>
      <c r="XF91" s="29"/>
      <c r="XG91" s="29"/>
      <c r="XH91" s="29"/>
      <c r="XI91" s="29"/>
      <c r="XJ91" s="29"/>
      <c r="XK91" s="29"/>
      <c r="XL91" s="29"/>
      <c r="XM91" s="29"/>
      <c r="XN91" s="29"/>
      <c r="XO91" s="29"/>
      <c r="XP91" s="29"/>
      <c r="XQ91" s="29"/>
      <c r="XR91" s="29"/>
      <c r="XS91" s="29"/>
      <c r="XT91" s="29"/>
      <c r="XU91" s="29"/>
      <c r="XV91" s="29"/>
      <c r="XW91" s="29"/>
      <c r="XX91" s="29"/>
      <c r="XY91" s="29"/>
      <c r="XZ91" s="29"/>
      <c r="YA91" s="29"/>
      <c r="YB91" s="29"/>
      <c r="YC91" s="29"/>
      <c r="YD91" s="29"/>
      <c r="YE91" s="29"/>
      <c r="YF91" s="29"/>
      <c r="YG91" s="29"/>
      <c r="YH91" s="29"/>
      <c r="YI91" s="29"/>
      <c r="YJ91" s="29"/>
      <c r="YK91" s="29"/>
      <c r="YL91" s="29"/>
      <c r="YM91" s="29"/>
      <c r="YN91" s="29"/>
      <c r="YO91" s="29"/>
      <c r="YP91" s="29"/>
      <c r="YQ91" s="29"/>
      <c r="YR91" s="29"/>
      <c r="YS91" s="29"/>
      <c r="YT91" s="29"/>
      <c r="YU91" s="29"/>
      <c r="YV91" s="29"/>
      <c r="YW91" s="29"/>
      <c r="YX91" s="29"/>
      <c r="YY91" s="29"/>
      <c r="YZ91" s="29"/>
      <c r="ZA91" s="29"/>
      <c r="ZB91" s="29"/>
      <c r="ZC91" s="29"/>
      <c r="ZD91" s="29"/>
      <c r="ZE91" s="29"/>
      <c r="ZF91" s="29"/>
      <c r="ZG91" s="29"/>
      <c r="ZH91" s="29"/>
      <c r="ZI91" s="29"/>
      <c r="ZJ91" s="29"/>
      <c r="ZK91" s="29"/>
      <c r="ZL91" s="29"/>
      <c r="ZM91" s="29"/>
      <c r="ZN91" s="29"/>
      <c r="ZO91" s="29"/>
      <c r="ZP91" s="29"/>
      <c r="ZQ91" s="29"/>
      <c r="ZR91" s="29"/>
      <c r="ZS91" s="29"/>
      <c r="ZT91" s="29"/>
      <c r="ZU91" s="29"/>
      <c r="ZV91" s="29"/>
      <c r="ZW91" s="29"/>
      <c r="ZX91" s="29"/>
      <c r="ZY91" s="29"/>
      <c r="ZZ91" s="29"/>
      <c r="AAA91" s="29"/>
      <c r="AAB91" s="29"/>
      <c r="AAC91" s="29"/>
      <c r="AAD91" s="29"/>
      <c r="AAE91" s="29"/>
      <c r="AAF91" s="29"/>
      <c r="AAG91" s="29"/>
      <c r="AAH91" s="29"/>
      <c r="AAI91" s="29"/>
      <c r="AAJ91" s="29"/>
      <c r="AAK91" s="29"/>
      <c r="AAL91" s="29"/>
      <c r="AAM91" s="29"/>
      <c r="AAN91" s="29"/>
      <c r="AAO91" s="29"/>
      <c r="AAP91" s="29"/>
      <c r="AAQ91" s="29"/>
      <c r="AAR91" s="29"/>
      <c r="AAS91" s="29"/>
      <c r="AAT91" s="29"/>
      <c r="AAU91" s="29"/>
      <c r="AAV91" s="29"/>
      <c r="AAW91" s="29"/>
      <c r="AAX91" s="29"/>
      <c r="AAY91" s="29"/>
      <c r="AAZ91" s="29"/>
      <c r="ABA91" s="29"/>
      <c r="ABB91" s="29"/>
      <c r="ABC91" s="29"/>
      <c r="ABD91" s="29"/>
      <c r="ABE91" s="29"/>
      <c r="ABF91" s="29"/>
      <c r="ABG91" s="29"/>
      <c r="ABH91" s="29"/>
      <c r="ABI91" s="29"/>
      <c r="ABJ91" s="29"/>
      <c r="ABK91" s="29"/>
      <c r="ABL91" s="29"/>
      <c r="ABM91" s="29"/>
      <c r="ABN91" s="29"/>
      <c r="ABO91" s="29"/>
      <c r="ABP91" s="29"/>
      <c r="ABQ91" s="29"/>
      <c r="ABR91" s="29"/>
      <c r="ABS91" s="29"/>
      <c r="ABT91" s="29"/>
      <c r="ABU91" s="29"/>
      <c r="ABV91" s="29"/>
      <c r="ABW91" s="29"/>
      <c r="ABX91" s="29"/>
      <c r="ABY91" s="29"/>
      <c r="ABZ91" s="29"/>
      <c r="ACA91" s="29"/>
      <c r="ACB91" s="29"/>
      <c r="ACC91" s="29"/>
      <c r="ACD91" s="29"/>
      <c r="ACE91" s="29"/>
      <c r="ACF91" s="29"/>
      <c r="ACG91" s="29"/>
      <c r="ACH91" s="29"/>
      <c r="ACI91" s="29"/>
      <c r="ACJ91" s="29"/>
      <c r="ACK91" s="29"/>
      <c r="ACL91" s="29"/>
      <c r="ACM91" s="29"/>
      <c r="ACN91" s="29"/>
      <c r="ACO91" s="29"/>
      <c r="ACP91" s="29"/>
      <c r="ACQ91" s="29"/>
      <c r="ACR91" s="29"/>
      <c r="ACS91" s="29"/>
      <c r="ACT91" s="29"/>
      <c r="ACU91" s="29"/>
      <c r="ACV91" s="29"/>
      <c r="ACW91" s="29"/>
      <c r="ACX91" s="29"/>
      <c r="ACY91" s="29"/>
      <c r="ACZ91" s="29"/>
      <c r="ADA91" s="29"/>
      <c r="ADB91" s="29"/>
      <c r="ADC91" s="29"/>
      <c r="ADD91" s="29"/>
      <c r="ADE91" s="29"/>
      <c r="ADF91" s="29"/>
      <c r="ADG91" s="29"/>
      <c r="ADH91" s="29"/>
      <c r="ADI91" s="29"/>
      <c r="ADJ91" s="29"/>
      <c r="ADK91" s="29"/>
      <c r="ADL91" s="29"/>
      <c r="ADM91" s="29"/>
      <c r="ADN91" s="29"/>
      <c r="ADO91" s="29"/>
      <c r="ADP91" s="29"/>
      <c r="ADQ91" s="29"/>
      <c r="ADR91" s="29"/>
      <c r="ADS91" s="29"/>
      <c r="ADT91" s="29"/>
      <c r="ADU91" s="29"/>
      <c r="ADV91" s="29"/>
      <c r="ADW91" s="29"/>
      <c r="ADX91" s="29"/>
      <c r="ADY91" s="29"/>
      <c r="ADZ91" s="29"/>
      <c r="AEA91" s="29"/>
      <c r="AEB91" s="29"/>
      <c r="AEC91" s="29"/>
      <c r="AED91" s="29"/>
      <c r="AEE91" s="29"/>
      <c r="AEF91" s="29"/>
      <c r="AEG91" s="29"/>
      <c r="AEH91" s="29"/>
      <c r="AEI91" s="29"/>
      <c r="AEJ91" s="29"/>
      <c r="AEK91" s="29"/>
      <c r="AEL91" s="29"/>
      <c r="AEM91" s="29"/>
      <c r="AEN91" s="29"/>
      <c r="AEO91" s="29"/>
      <c r="AEP91" s="29"/>
      <c r="AEQ91" s="29"/>
      <c r="AER91" s="29"/>
      <c r="AES91" s="29"/>
      <c r="AET91" s="29"/>
      <c r="AEU91" s="29"/>
      <c r="AEV91" s="29"/>
      <c r="AEW91" s="29"/>
      <c r="AEX91" s="29"/>
      <c r="AEY91" s="29"/>
      <c r="AEZ91" s="29"/>
      <c r="AFA91" s="29"/>
      <c r="AFB91" s="29"/>
      <c r="AFC91" s="29"/>
      <c r="AFD91" s="29"/>
      <c r="AFE91" s="29"/>
      <c r="AFF91" s="29"/>
      <c r="AFG91" s="29"/>
      <c r="AFH91" s="29"/>
      <c r="AFI91" s="29"/>
      <c r="AFJ91" s="29"/>
      <c r="AFK91" s="29"/>
      <c r="AFL91" s="29"/>
      <c r="AFM91" s="29"/>
      <c r="AFN91" s="29"/>
      <c r="AFO91" s="29"/>
      <c r="AFP91" s="29"/>
      <c r="AFQ91" s="29"/>
      <c r="AFR91" s="29"/>
      <c r="AFS91" s="29"/>
      <c r="AFT91" s="29"/>
      <c r="AFU91" s="29"/>
      <c r="AFV91" s="29"/>
      <c r="AFW91" s="29"/>
      <c r="AFX91" s="29"/>
      <c r="AFY91" s="29"/>
      <c r="AFZ91" s="29"/>
      <c r="AGA91" s="29"/>
      <c r="AGB91" s="29"/>
      <c r="AGC91" s="29"/>
      <c r="AGD91" s="29"/>
      <c r="AGE91" s="29"/>
      <c r="AGF91" s="29"/>
      <c r="AGG91" s="29"/>
      <c r="AGH91" s="29"/>
      <c r="AGI91" s="29"/>
      <c r="AGJ91" s="29"/>
      <c r="AGK91" s="29"/>
      <c r="AGL91" s="29"/>
      <c r="AGM91" s="29"/>
      <c r="AGN91" s="29"/>
      <c r="AGO91" s="29"/>
      <c r="AGP91" s="29"/>
      <c r="AGQ91" s="29"/>
      <c r="AGR91" s="29"/>
      <c r="AGS91" s="29"/>
      <c r="AGT91" s="29"/>
      <c r="AGU91" s="29"/>
      <c r="AGV91" s="29"/>
      <c r="AGW91" s="29"/>
      <c r="AGX91" s="29"/>
      <c r="AGY91" s="29"/>
      <c r="AGZ91" s="29"/>
      <c r="AHA91" s="29"/>
      <c r="AHB91" s="29"/>
      <c r="AHC91" s="29"/>
      <c r="AHD91" s="29"/>
      <c r="AHE91" s="29"/>
      <c r="AHF91" s="29"/>
      <c r="AHG91" s="29"/>
      <c r="AHH91" s="29"/>
      <c r="AHI91" s="29"/>
      <c r="AHJ91" s="29"/>
      <c r="AHK91" s="29"/>
      <c r="AHL91" s="29"/>
      <c r="AHM91" s="29"/>
      <c r="AHN91" s="29"/>
      <c r="AHO91" s="29"/>
      <c r="AHP91" s="29"/>
      <c r="AHQ91" s="29"/>
      <c r="AHR91" s="29"/>
      <c r="AHS91" s="29"/>
      <c r="AHT91" s="29"/>
      <c r="AHU91" s="29"/>
      <c r="AHV91" s="29"/>
      <c r="AHW91" s="29"/>
      <c r="AHX91" s="29"/>
      <c r="AHY91" s="29"/>
      <c r="AHZ91" s="29"/>
      <c r="AIA91" s="29"/>
      <c r="AIB91" s="29"/>
      <c r="AIC91" s="29"/>
      <c r="AID91" s="29"/>
      <c r="AIE91" s="29"/>
      <c r="AIF91" s="29"/>
      <c r="AIG91" s="29"/>
      <c r="AIH91" s="29"/>
      <c r="AII91" s="29"/>
      <c r="AIJ91" s="29"/>
      <c r="AIK91" s="29"/>
      <c r="AIL91" s="29"/>
      <c r="AIM91" s="29"/>
      <c r="AIN91" s="29"/>
      <c r="AIO91" s="29"/>
      <c r="AIP91" s="29"/>
      <c r="AIQ91" s="29"/>
      <c r="AIR91" s="29"/>
      <c r="AIS91" s="29"/>
      <c r="AIT91" s="29"/>
      <c r="AIU91" s="29"/>
      <c r="AIV91" s="29"/>
      <c r="AIW91" s="29"/>
      <c r="AIX91" s="29"/>
      <c r="AIY91" s="29"/>
      <c r="AIZ91" s="29"/>
      <c r="AJA91" s="29"/>
      <c r="AJB91" s="29"/>
      <c r="AJC91" s="29"/>
      <c r="AJD91" s="29"/>
      <c r="AJE91" s="29"/>
      <c r="AJF91" s="29"/>
      <c r="AJG91" s="29"/>
      <c r="AJH91" s="29"/>
      <c r="AJI91" s="29"/>
      <c r="AJJ91" s="29"/>
      <c r="AJK91" s="29"/>
      <c r="AJL91" s="29"/>
      <c r="AJM91" s="29"/>
      <c r="AJN91" s="29"/>
      <c r="AJO91" s="29"/>
      <c r="AJP91" s="29"/>
      <c r="AJQ91" s="29"/>
      <c r="AJR91" s="29"/>
      <c r="AJS91" s="29"/>
      <c r="AJT91" s="29"/>
      <c r="AJU91" s="29"/>
      <c r="AJV91" s="29"/>
      <c r="AJW91" s="29"/>
      <c r="AJX91" s="29"/>
      <c r="AJY91" s="29"/>
      <c r="AJZ91" s="29"/>
      <c r="AKA91" s="29"/>
      <c r="AKB91" s="29"/>
      <c r="AKC91" s="29"/>
      <c r="AKD91" s="29"/>
      <c r="AKE91" s="29"/>
      <c r="AKF91" s="29"/>
      <c r="AKG91" s="29"/>
      <c r="AKH91" s="29"/>
      <c r="AKI91" s="29"/>
      <c r="AKJ91" s="29"/>
      <c r="AKK91" s="29"/>
      <c r="AKL91" s="29"/>
      <c r="AKM91" s="29"/>
      <c r="AKN91" s="29"/>
      <c r="AKO91" s="29"/>
      <c r="AKP91" s="29"/>
      <c r="AKQ91" s="29"/>
      <c r="AKR91" s="29"/>
      <c r="AKS91" s="29"/>
      <c r="AKT91" s="29"/>
      <c r="AKU91" s="29"/>
      <c r="AKV91" s="29"/>
      <c r="AKW91" s="29"/>
      <c r="AKX91" s="29"/>
      <c r="AKY91" s="29"/>
      <c r="AKZ91" s="29"/>
      <c r="ALA91" s="29"/>
      <c r="ALB91" s="29"/>
      <c r="ALC91" s="29"/>
      <c r="ALD91" s="29"/>
      <c r="ALE91" s="29"/>
      <c r="ALF91" s="29"/>
      <c r="ALG91" s="29"/>
      <c r="ALH91" s="29"/>
      <c r="ALI91" s="29"/>
      <c r="ALJ91" s="29"/>
      <c r="ALK91" s="29"/>
      <c r="ALL91" s="29"/>
      <c r="ALM91" s="29"/>
      <c r="ALN91" s="29"/>
      <c r="ALO91" s="29"/>
      <c r="ALP91" s="29"/>
      <c r="ALQ91" s="29"/>
      <c r="ALR91" s="29"/>
      <c r="ALS91" s="29"/>
      <c r="ALT91" s="29"/>
      <c r="ALU91" s="29"/>
      <c r="ALV91" s="29"/>
      <c r="ALW91" s="29"/>
      <c r="ALX91" s="29"/>
      <c r="ALY91" s="29"/>
      <c r="ALZ91" s="29"/>
      <c r="AMA91" s="29"/>
      <c r="AMB91" s="29"/>
      <c r="AMC91" s="29"/>
      <c r="AMD91" s="29"/>
    </row>
    <row r="92" spans="1:1018" s="28" customFormat="1" ht="15.75" x14ac:dyDescent="0.25">
      <c r="A92" s="53" t="s">
        <v>207</v>
      </c>
      <c r="B92" s="54" t="s">
        <v>151</v>
      </c>
      <c r="C92" s="54" t="s">
        <v>32</v>
      </c>
      <c r="D92" s="64" t="s">
        <v>33</v>
      </c>
      <c r="E92" s="64" t="s">
        <v>33</v>
      </c>
      <c r="F92" s="64" t="s">
        <v>33</v>
      </c>
      <c r="G92" s="59">
        <v>0</v>
      </c>
      <c r="H92" s="59">
        <v>0</v>
      </c>
      <c r="I92" s="64">
        <v>0</v>
      </c>
      <c r="J92" s="59">
        <v>0</v>
      </c>
      <c r="K92" s="59">
        <v>0</v>
      </c>
      <c r="L92" s="59">
        <v>0</v>
      </c>
      <c r="M92" s="59">
        <f>SUM(M93:M94)</f>
        <v>0</v>
      </c>
      <c r="N92" s="59">
        <v>0</v>
      </c>
      <c r="O92" s="59">
        <f>SUM(O93:O94)</f>
        <v>7.6725449500000007</v>
      </c>
      <c r="P92" s="59">
        <f>SUM(P93:P94)</f>
        <v>17.72</v>
      </c>
      <c r="Q92" s="59">
        <v>0</v>
      </c>
      <c r="R92" s="59">
        <f t="shared" si="88"/>
        <v>0</v>
      </c>
      <c r="S92" s="59" t="s">
        <v>33</v>
      </c>
      <c r="T92" s="59">
        <f t="shared" si="89"/>
        <v>0</v>
      </c>
      <c r="U92" s="59" t="s">
        <v>33</v>
      </c>
      <c r="V92" s="64" t="s">
        <v>33</v>
      </c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31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</row>
    <row r="93" spans="1:1018" s="28" customFormat="1" ht="110.25" x14ac:dyDescent="0.25">
      <c r="A93" s="102" t="s">
        <v>207</v>
      </c>
      <c r="B93" s="103" t="s">
        <v>433</v>
      </c>
      <c r="C93" s="111" t="s">
        <v>434</v>
      </c>
      <c r="D93" s="104" t="s">
        <v>33</v>
      </c>
      <c r="E93" s="104" t="s">
        <v>33</v>
      </c>
      <c r="F93" s="104" t="s">
        <v>33</v>
      </c>
      <c r="G93" s="105">
        <f t="shared" ref="G93:G94" si="134">H93</f>
        <v>3.25</v>
      </c>
      <c r="H93" s="105">
        <f t="shared" ref="H93:H94" si="135">SUM(J93,L93,N93,P93)</f>
        <v>3.25</v>
      </c>
      <c r="I93" s="104">
        <f t="shared" ref="I93:I94" si="136">SUM(K93,M93,O93,Q93)</f>
        <v>1.56333345</v>
      </c>
      <c r="J93" s="105">
        <v>0</v>
      </c>
      <c r="K93" s="105">
        <v>0</v>
      </c>
      <c r="L93" s="105">
        <v>0</v>
      </c>
      <c r="M93" s="105">
        <v>0</v>
      </c>
      <c r="N93" s="105">
        <v>0</v>
      </c>
      <c r="O93" s="105">
        <f>1.87600014/1.2</f>
        <v>1.56333345</v>
      </c>
      <c r="P93" s="105">
        <v>3.25</v>
      </c>
      <c r="Q93" s="105">
        <v>0</v>
      </c>
      <c r="R93" s="105">
        <f t="shared" ref="R93:R94" si="137">H93-I93</f>
        <v>1.68666655</v>
      </c>
      <c r="S93" s="105" t="s">
        <v>33</v>
      </c>
      <c r="T93" s="105">
        <f t="shared" ref="T93:T94" si="138">I93-H93</f>
        <v>-1.68666655</v>
      </c>
      <c r="U93" s="105" t="s">
        <v>33</v>
      </c>
      <c r="V93" s="104" t="s">
        <v>33</v>
      </c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31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  <c r="QR93" s="29"/>
      <c r="QS93" s="29"/>
      <c r="QT93" s="29"/>
      <c r="QU93" s="29"/>
      <c r="QV93" s="29"/>
      <c r="QW93" s="29"/>
      <c r="QX93" s="29"/>
      <c r="QY93" s="29"/>
      <c r="QZ93" s="29"/>
      <c r="RA93" s="29"/>
      <c r="RB93" s="29"/>
      <c r="RC93" s="29"/>
      <c r="RD93" s="29"/>
      <c r="RE93" s="29"/>
      <c r="RF93" s="29"/>
      <c r="RG93" s="29"/>
      <c r="RH93" s="29"/>
      <c r="RI93" s="29"/>
      <c r="RJ93" s="29"/>
      <c r="RK93" s="29"/>
      <c r="RL93" s="29"/>
      <c r="RM93" s="29"/>
      <c r="RN93" s="29"/>
      <c r="RO93" s="29"/>
      <c r="RP93" s="29"/>
      <c r="RQ93" s="29"/>
      <c r="RR93" s="29"/>
      <c r="RS93" s="29"/>
      <c r="RT93" s="29"/>
      <c r="RU93" s="29"/>
      <c r="RV93" s="29"/>
      <c r="RW93" s="29"/>
      <c r="RX93" s="29"/>
      <c r="RY93" s="29"/>
      <c r="RZ93" s="29"/>
      <c r="SA93" s="29"/>
      <c r="SB93" s="29"/>
      <c r="SC93" s="29"/>
      <c r="SD93" s="29"/>
      <c r="SE93" s="29"/>
      <c r="SF93" s="29"/>
      <c r="SG93" s="29"/>
      <c r="SH93" s="29"/>
      <c r="SI93" s="29"/>
      <c r="SJ93" s="29"/>
      <c r="SK93" s="29"/>
      <c r="SL93" s="29"/>
      <c r="SM93" s="29"/>
      <c r="SN93" s="29"/>
      <c r="SO93" s="29"/>
      <c r="SP93" s="29"/>
      <c r="SQ93" s="29"/>
      <c r="SR93" s="29"/>
      <c r="SS93" s="29"/>
      <c r="ST93" s="29"/>
      <c r="SU93" s="29"/>
      <c r="SV93" s="29"/>
      <c r="SW93" s="29"/>
      <c r="SX93" s="29"/>
      <c r="SY93" s="29"/>
      <c r="SZ93" s="29"/>
      <c r="TA93" s="29"/>
      <c r="TB93" s="29"/>
      <c r="TC93" s="29"/>
      <c r="TD93" s="29"/>
      <c r="TE93" s="29"/>
      <c r="TF93" s="29"/>
      <c r="TG93" s="29"/>
      <c r="TH93" s="29"/>
      <c r="TI93" s="29"/>
      <c r="TJ93" s="29"/>
      <c r="TK93" s="29"/>
      <c r="TL93" s="29"/>
      <c r="TM93" s="29"/>
      <c r="TN93" s="29"/>
      <c r="TO93" s="29"/>
      <c r="TP93" s="29"/>
      <c r="TQ93" s="29"/>
      <c r="TR93" s="29"/>
      <c r="TS93" s="29"/>
      <c r="TT93" s="29"/>
      <c r="TU93" s="29"/>
      <c r="TV93" s="29"/>
      <c r="TW93" s="29"/>
      <c r="TX93" s="29"/>
      <c r="TY93" s="29"/>
      <c r="TZ93" s="29"/>
      <c r="UA93" s="29"/>
      <c r="UB93" s="29"/>
      <c r="UC93" s="29"/>
      <c r="UD93" s="29"/>
      <c r="UE93" s="29"/>
      <c r="UF93" s="29"/>
      <c r="UG93" s="29"/>
      <c r="UH93" s="29"/>
      <c r="UI93" s="29"/>
      <c r="UJ93" s="29"/>
      <c r="UK93" s="29"/>
      <c r="UL93" s="29"/>
      <c r="UM93" s="29"/>
      <c r="UN93" s="29"/>
      <c r="UO93" s="29"/>
      <c r="UP93" s="29"/>
      <c r="UQ93" s="29"/>
      <c r="UR93" s="29"/>
      <c r="US93" s="29"/>
      <c r="UT93" s="29"/>
      <c r="UU93" s="29"/>
      <c r="UV93" s="29"/>
      <c r="UW93" s="29"/>
      <c r="UX93" s="29"/>
      <c r="UY93" s="29"/>
      <c r="UZ93" s="29"/>
      <c r="VA93" s="29"/>
      <c r="VB93" s="29"/>
      <c r="VC93" s="29"/>
      <c r="VD93" s="29"/>
      <c r="VE93" s="29"/>
      <c r="VF93" s="29"/>
      <c r="VG93" s="29"/>
      <c r="VH93" s="29"/>
      <c r="VI93" s="29"/>
      <c r="VJ93" s="29"/>
      <c r="VK93" s="29"/>
      <c r="VL93" s="29"/>
      <c r="VM93" s="29"/>
      <c r="VN93" s="29"/>
      <c r="VO93" s="29"/>
      <c r="VP93" s="29"/>
      <c r="VQ93" s="29"/>
      <c r="VR93" s="29"/>
      <c r="VS93" s="29"/>
      <c r="VT93" s="29"/>
      <c r="VU93" s="29"/>
      <c r="VV93" s="29"/>
      <c r="VW93" s="29"/>
      <c r="VX93" s="29"/>
      <c r="VY93" s="29"/>
      <c r="VZ93" s="29"/>
      <c r="WA93" s="29"/>
      <c r="WB93" s="29"/>
      <c r="WC93" s="29"/>
      <c r="WD93" s="29"/>
      <c r="WE93" s="29"/>
      <c r="WF93" s="29"/>
      <c r="WG93" s="29"/>
      <c r="WH93" s="29"/>
      <c r="WI93" s="29"/>
      <c r="WJ93" s="29"/>
      <c r="WK93" s="29"/>
      <c r="WL93" s="29"/>
      <c r="WM93" s="29"/>
      <c r="WN93" s="29"/>
      <c r="WO93" s="29"/>
      <c r="WP93" s="29"/>
      <c r="WQ93" s="29"/>
      <c r="WR93" s="29"/>
      <c r="WS93" s="29"/>
      <c r="WT93" s="29"/>
      <c r="WU93" s="29"/>
      <c r="WV93" s="29"/>
      <c r="WW93" s="29"/>
      <c r="WX93" s="29"/>
      <c r="WY93" s="29"/>
      <c r="WZ93" s="29"/>
      <c r="XA93" s="29"/>
      <c r="XB93" s="29"/>
      <c r="XC93" s="29"/>
      <c r="XD93" s="29"/>
      <c r="XE93" s="29"/>
      <c r="XF93" s="29"/>
      <c r="XG93" s="29"/>
      <c r="XH93" s="29"/>
      <c r="XI93" s="29"/>
      <c r="XJ93" s="29"/>
      <c r="XK93" s="29"/>
      <c r="XL93" s="29"/>
      <c r="XM93" s="29"/>
      <c r="XN93" s="29"/>
      <c r="XO93" s="29"/>
      <c r="XP93" s="29"/>
      <c r="XQ93" s="29"/>
      <c r="XR93" s="29"/>
      <c r="XS93" s="29"/>
      <c r="XT93" s="29"/>
      <c r="XU93" s="29"/>
      <c r="XV93" s="29"/>
      <c r="XW93" s="29"/>
      <c r="XX93" s="29"/>
      <c r="XY93" s="29"/>
      <c r="XZ93" s="29"/>
      <c r="YA93" s="29"/>
      <c r="YB93" s="29"/>
      <c r="YC93" s="29"/>
      <c r="YD93" s="29"/>
      <c r="YE93" s="29"/>
      <c r="YF93" s="29"/>
      <c r="YG93" s="29"/>
      <c r="YH93" s="29"/>
      <c r="YI93" s="29"/>
      <c r="YJ93" s="29"/>
      <c r="YK93" s="29"/>
      <c r="YL93" s="29"/>
      <c r="YM93" s="29"/>
      <c r="YN93" s="29"/>
      <c r="YO93" s="29"/>
      <c r="YP93" s="29"/>
      <c r="YQ93" s="29"/>
      <c r="YR93" s="29"/>
      <c r="YS93" s="29"/>
      <c r="YT93" s="29"/>
      <c r="YU93" s="29"/>
      <c r="YV93" s="29"/>
      <c r="YW93" s="29"/>
      <c r="YX93" s="29"/>
      <c r="YY93" s="29"/>
      <c r="YZ93" s="29"/>
      <c r="ZA93" s="29"/>
      <c r="ZB93" s="29"/>
      <c r="ZC93" s="29"/>
      <c r="ZD93" s="29"/>
      <c r="ZE93" s="29"/>
      <c r="ZF93" s="29"/>
      <c r="ZG93" s="29"/>
      <c r="ZH93" s="29"/>
      <c r="ZI93" s="29"/>
      <c r="ZJ93" s="29"/>
      <c r="ZK93" s="29"/>
      <c r="ZL93" s="29"/>
      <c r="ZM93" s="29"/>
      <c r="ZN93" s="29"/>
      <c r="ZO93" s="29"/>
      <c r="ZP93" s="29"/>
      <c r="ZQ93" s="29"/>
      <c r="ZR93" s="29"/>
      <c r="ZS93" s="29"/>
      <c r="ZT93" s="29"/>
      <c r="ZU93" s="29"/>
      <c r="ZV93" s="29"/>
      <c r="ZW93" s="29"/>
      <c r="ZX93" s="29"/>
      <c r="ZY93" s="29"/>
      <c r="ZZ93" s="29"/>
      <c r="AAA93" s="29"/>
      <c r="AAB93" s="29"/>
      <c r="AAC93" s="29"/>
      <c r="AAD93" s="29"/>
      <c r="AAE93" s="29"/>
      <c r="AAF93" s="29"/>
      <c r="AAG93" s="29"/>
      <c r="AAH93" s="29"/>
      <c r="AAI93" s="29"/>
      <c r="AAJ93" s="29"/>
      <c r="AAK93" s="29"/>
      <c r="AAL93" s="29"/>
      <c r="AAM93" s="29"/>
      <c r="AAN93" s="29"/>
      <c r="AAO93" s="29"/>
      <c r="AAP93" s="29"/>
      <c r="AAQ93" s="29"/>
      <c r="AAR93" s="29"/>
      <c r="AAS93" s="29"/>
      <c r="AAT93" s="29"/>
      <c r="AAU93" s="29"/>
      <c r="AAV93" s="29"/>
      <c r="AAW93" s="29"/>
      <c r="AAX93" s="29"/>
      <c r="AAY93" s="29"/>
      <c r="AAZ93" s="29"/>
      <c r="ABA93" s="29"/>
      <c r="ABB93" s="29"/>
      <c r="ABC93" s="29"/>
      <c r="ABD93" s="29"/>
      <c r="ABE93" s="29"/>
      <c r="ABF93" s="29"/>
      <c r="ABG93" s="29"/>
      <c r="ABH93" s="29"/>
      <c r="ABI93" s="29"/>
      <c r="ABJ93" s="29"/>
      <c r="ABK93" s="29"/>
      <c r="ABL93" s="29"/>
      <c r="ABM93" s="29"/>
      <c r="ABN93" s="29"/>
      <c r="ABO93" s="29"/>
      <c r="ABP93" s="29"/>
      <c r="ABQ93" s="29"/>
      <c r="ABR93" s="29"/>
      <c r="ABS93" s="29"/>
      <c r="ABT93" s="29"/>
      <c r="ABU93" s="29"/>
      <c r="ABV93" s="29"/>
      <c r="ABW93" s="29"/>
      <c r="ABX93" s="29"/>
      <c r="ABY93" s="29"/>
      <c r="ABZ93" s="29"/>
      <c r="ACA93" s="29"/>
      <c r="ACB93" s="29"/>
      <c r="ACC93" s="29"/>
      <c r="ACD93" s="29"/>
      <c r="ACE93" s="29"/>
      <c r="ACF93" s="29"/>
      <c r="ACG93" s="29"/>
      <c r="ACH93" s="29"/>
      <c r="ACI93" s="29"/>
      <c r="ACJ93" s="29"/>
      <c r="ACK93" s="29"/>
      <c r="ACL93" s="29"/>
      <c r="ACM93" s="29"/>
      <c r="ACN93" s="29"/>
      <c r="ACO93" s="29"/>
      <c r="ACP93" s="29"/>
      <c r="ACQ93" s="29"/>
      <c r="ACR93" s="29"/>
      <c r="ACS93" s="29"/>
      <c r="ACT93" s="29"/>
      <c r="ACU93" s="29"/>
      <c r="ACV93" s="29"/>
      <c r="ACW93" s="29"/>
      <c r="ACX93" s="29"/>
      <c r="ACY93" s="29"/>
      <c r="ACZ93" s="29"/>
      <c r="ADA93" s="29"/>
      <c r="ADB93" s="29"/>
      <c r="ADC93" s="29"/>
      <c r="ADD93" s="29"/>
      <c r="ADE93" s="29"/>
      <c r="ADF93" s="29"/>
      <c r="ADG93" s="29"/>
      <c r="ADH93" s="29"/>
      <c r="ADI93" s="29"/>
      <c r="ADJ93" s="29"/>
      <c r="ADK93" s="29"/>
      <c r="ADL93" s="29"/>
      <c r="ADM93" s="29"/>
      <c r="ADN93" s="29"/>
      <c r="ADO93" s="29"/>
      <c r="ADP93" s="29"/>
      <c r="ADQ93" s="29"/>
      <c r="ADR93" s="29"/>
      <c r="ADS93" s="29"/>
      <c r="ADT93" s="29"/>
      <c r="ADU93" s="29"/>
      <c r="ADV93" s="29"/>
      <c r="ADW93" s="29"/>
      <c r="ADX93" s="29"/>
      <c r="ADY93" s="29"/>
      <c r="ADZ93" s="29"/>
      <c r="AEA93" s="29"/>
      <c r="AEB93" s="29"/>
      <c r="AEC93" s="29"/>
      <c r="AED93" s="29"/>
      <c r="AEE93" s="29"/>
      <c r="AEF93" s="29"/>
      <c r="AEG93" s="29"/>
      <c r="AEH93" s="29"/>
      <c r="AEI93" s="29"/>
      <c r="AEJ93" s="29"/>
      <c r="AEK93" s="29"/>
      <c r="AEL93" s="29"/>
      <c r="AEM93" s="29"/>
      <c r="AEN93" s="29"/>
      <c r="AEO93" s="29"/>
      <c r="AEP93" s="29"/>
      <c r="AEQ93" s="29"/>
      <c r="AER93" s="29"/>
      <c r="AES93" s="29"/>
      <c r="AET93" s="29"/>
      <c r="AEU93" s="29"/>
      <c r="AEV93" s="29"/>
      <c r="AEW93" s="29"/>
      <c r="AEX93" s="29"/>
      <c r="AEY93" s="29"/>
      <c r="AEZ93" s="29"/>
      <c r="AFA93" s="29"/>
      <c r="AFB93" s="29"/>
      <c r="AFC93" s="29"/>
      <c r="AFD93" s="29"/>
      <c r="AFE93" s="29"/>
      <c r="AFF93" s="29"/>
      <c r="AFG93" s="29"/>
      <c r="AFH93" s="29"/>
      <c r="AFI93" s="29"/>
      <c r="AFJ93" s="29"/>
      <c r="AFK93" s="29"/>
      <c r="AFL93" s="29"/>
      <c r="AFM93" s="29"/>
      <c r="AFN93" s="29"/>
      <c r="AFO93" s="29"/>
      <c r="AFP93" s="29"/>
      <c r="AFQ93" s="29"/>
      <c r="AFR93" s="29"/>
      <c r="AFS93" s="29"/>
      <c r="AFT93" s="29"/>
      <c r="AFU93" s="29"/>
      <c r="AFV93" s="29"/>
      <c r="AFW93" s="29"/>
      <c r="AFX93" s="29"/>
      <c r="AFY93" s="29"/>
      <c r="AFZ93" s="29"/>
      <c r="AGA93" s="29"/>
      <c r="AGB93" s="29"/>
      <c r="AGC93" s="29"/>
      <c r="AGD93" s="29"/>
      <c r="AGE93" s="29"/>
      <c r="AGF93" s="29"/>
      <c r="AGG93" s="29"/>
      <c r="AGH93" s="29"/>
      <c r="AGI93" s="29"/>
      <c r="AGJ93" s="29"/>
      <c r="AGK93" s="29"/>
      <c r="AGL93" s="29"/>
      <c r="AGM93" s="29"/>
      <c r="AGN93" s="29"/>
      <c r="AGO93" s="29"/>
      <c r="AGP93" s="29"/>
      <c r="AGQ93" s="29"/>
      <c r="AGR93" s="29"/>
      <c r="AGS93" s="29"/>
      <c r="AGT93" s="29"/>
      <c r="AGU93" s="29"/>
      <c r="AGV93" s="29"/>
      <c r="AGW93" s="29"/>
      <c r="AGX93" s="29"/>
      <c r="AGY93" s="29"/>
      <c r="AGZ93" s="29"/>
      <c r="AHA93" s="29"/>
      <c r="AHB93" s="29"/>
      <c r="AHC93" s="29"/>
      <c r="AHD93" s="29"/>
      <c r="AHE93" s="29"/>
      <c r="AHF93" s="29"/>
      <c r="AHG93" s="29"/>
      <c r="AHH93" s="29"/>
      <c r="AHI93" s="29"/>
      <c r="AHJ93" s="29"/>
      <c r="AHK93" s="29"/>
      <c r="AHL93" s="29"/>
      <c r="AHM93" s="29"/>
      <c r="AHN93" s="29"/>
      <c r="AHO93" s="29"/>
      <c r="AHP93" s="29"/>
      <c r="AHQ93" s="29"/>
      <c r="AHR93" s="29"/>
      <c r="AHS93" s="29"/>
      <c r="AHT93" s="29"/>
      <c r="AHU93" s="29"/>
      <c r="AHV93" s="29"/>
      <c r="AHW93" s="29"/>
      <c r="AHX93" s="29"/>
      <c r="AHY93" s="29"/>
      <c r="AHZ93" s="29"/>
      <c r="AIA93" s="29"/>
      <c r="AIB93" s="29"/>
      <c r="AIC93" s="29"/>
      <c r="AID93" s="29"/>
      <c r="AIE93" s="29"/>
      <c r="AIF93" s="29"/>
      <c r="AIG93" s="29"/>
      <c r="AIH93" s="29"/>
      <c r="AII93" s="29"/>
      <c r="AIJ93" s="29"/>
      <c r="AIK93" s="29"/>
      <c r="AIL93" s="29"/>
      <c r="AIM93" s="29"/>
      <c r="AIN93" s="29"/>
      <c r="AIO93" s="29"/>
      <c r="AIP93" s="29"/>
      <c r="AIQ93" s="29"/>
      <c r="AIR93" s="29"/>
      <c r="AIS93" s="29"/>
      <c r="AIT93" s="29"/>
      <c r="AIU93" s="29"/>
      <c r="AIV93" s="29"/>
      <c r="AIW93" s="29"/>
      <c r="AIX93" s="29"/>
      <c r="AIY93" s="29"/>
      <c r="AIZ93" s="29"/>
      <c r="AJA93" s="29"/>
      <c r="AJB93" s="29"/>
      <c r="AJC93" s="29"/>
      <c r="AJD93" s="29"/>
      <c r="AJE93" s="29"/>
      <c r="AJF93" s="29"/>
      <c r="AJG93" s="29"/>
      <c r="AJH93" s="29"/>
      <c r="AJI93" s="29"/>
      <c r="AJJ93" s="29"/>
      <c r="AJK93" s="29"/>
      <c r="AJL93" s="29"/>
      <c r="AJM93" s="29"/>
      <c r="AJN93" s="29"/>
      <c r="AJO93" s="29"/>
      <c r="AJP93" s="29"/>
      <c r="AJQ93" s="29"/>
      <c r="AJR93" s="29"/>
      <c r="AJS93" s="29"/>
      <c r="AJT93" s="29"/>
      <c r="AJU93" s="29"/>
      <c r="AJV93" s="29"/>
      <c r="AJW93" s="29"/>
      <c r="AJX93" s="29"/>
      <c r="AJY93" s="29"/>
      <c r="AJZ93" s="29"/>
      <c r="AKA93" s="29"/>
      <c r="AKB93" s="29"/>
      <c r="AKC93" s="29"/>
      <c r="AKD93" s="29"/>
      <c r="AKE93" s="29"/>
      <c r="AKF93" s="29"/>
      <c r="AKG93" s="29"/>
      <c r="AKH93" s="29"/>
      <c r="AKI93" s="29"/>
      <c r="AKJ93" s="29"/>
      <c r="AKK93" s="29"/>
      <c r="AKL93" s="29"/>
      <c r="AKM93" s="29"/>
      <c r="AKN93" s="29"/>
      <c r="AKO93" s="29"/>
      <c r="AKP93" s="29"/>
      <c r="AKQ93" s="29"/>
      <c r="AKR93" s="29"/>
      <c r="AKS93" s="29"/>
      <c r="AKT93" s="29"/>
      <c r="AKU93" s="29"/>
      <c r="AKV93" s="29"/>
      <c r="AKW93" s="29"/>
      <c r="AKX93" s="29"/>
      <c r="AKY93" s="29"/>
      <c r="AKZ93" s="29"/>
      <c r="ALA93" s="29"/>
      <c r="ALB93" s="29"/>
      <c r="ALC93" s="29"/>
      <c r="ALD93" s="29"/>
      <c r="ALE93" s="29"/>
      <c r="ALF93" s="29"/>
      <c r="ALG93" s="29"/>
      <c r="ALH93" s="29"/>
      <c r="ALI93" s="29"/>
      <c r="ALJ93" s="29"/>
      <c r="ALK93" s="29"/>
      <c r="ALL93" s="29"/>
      <c r="ALM93" s="29"/>
      <c r="ALN93" s="29"/>
      <c r="ALO93" s="29"/>
      <c r="ALP93" s="29"/>
      <c r="ALQ93" s="29"/>
      <c r="ALR93" s="29"/>
      <c r="ALS93" s="29"/>
      <c r="ALT93" s="29"/>
      <c r="ALU93" s="29"/>
      <c r="ALV93" s="29"/>
      <c r="ALW93" s="29"/>
      <c r="ALX93" s="29"/>
      <c r="ALY93" s="29"/>
      <c r="ALZ93" s="29"/>
      <c r="AMA93" s="29"/>
      <c r="AMB93" s="29"/>
      <c r="AMC93" s="29"/>
      <c r="AMD93" s="29"/>
    </row>
    <row r="94" spans="1:1018" s="28" customFormat="1" ht="47.25" x14ac:dyDescent="0.25">
      <c r="A94" s="102" t="s">
        <v>207</v>
      </c>
      <c r="B94" s="103" t="s">
        <v>435</v>
      </c>
      <c r="C94" s="111" t="s">
        <v>436</v>
      </c>
      <c r="D94" s="104" t="s">
        <v>33</v>
      </c>
      <c r="E94" s="104" t="s">
        <v>33</v>
      </c>
      <c r="F94" s="104" t="s">
        <v>33</v>
      </c>
      <c r="G94" s="105">
        <f t="shared" si="134"/>
        <v>14.47</v>
      </c>
      <c r="H94" s="105">
        <f t="shared" si="135"/>
        <v>14.47</v>
      </c>
      <c r="I94" s="104">
        <f t="shared" si="136"/>
        <v>6.1092115000000007</v>
      </c>
      <c r="J94" s="105">
        <v>0</v>
      </c>
      <c r="K94" s="105">
        <v>0</v>
      </c>
      <c r="L94" s="105">
        <v>0</v>
      </c>
      <c r="M94" s="105">
        <v>0</v>
      </c>
      <c r="N94" s="105">
        <v>0</v>
      </c>
      <c r="O94" s="105">
        <f>7.3310538/1.2</f>
        <v>6.1092115000000007</v>
      </c>
      <c r="P94" s="105">
        <v>14.47</v>
      </c>
      <c r="Q94" s="105">
        <v>0</v>
      </c>
      <c r="R94" s="105">
        <f t="shared" si="137"/>
        <v>8.3607885</v>
      </c>
      <c r="S94" s="105" t="s">
        <v>33</v>
      </c>
      <c r="T94" s="105">
        <f t="shared" si="138"/>
        <v>-8.3607885</v>
      </c>
      <c r="U94" s="105" t="s">
        <v>33</v>
      </c>
      <c r="V94" s="104" t="s">
        <v>33</v>
      </c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31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  <c r="QR94" s="29"/>
      <c r="QS94" s="29"/>
      <c r="QT94" s="29"/>
      <c r="QU94" s="29"/>
      <c r="QV94" s="29"/>
      <c r="QW94" s="29"/>
      <c r="QX94" s="29"/>
      <c r="QY94" s="29"/>
      <c r="QZ94" s="29"/>
      <c r="RA94" s="29"/>
      <c r="RB94" s="29"/>
      <c r="RC94" s="29"/>
      <c r="RD94" s="29"/>
      <c r="RE94" s="29"/>
      <c r="RF94" s="29"/>
      <c r="RG94" s="29"/>
      <c r="RH94" s="29"/>
      <c r="RI94" s="29"/>
      <c r="RJ94" s="29"/>
      <c r="RK94" s="29"/>
      <c r="RL94" s="29"/>
      <c r="RM94" s="29"/>
      <c r="RN94" s="29"/>
      <c r="RO94" s="29"/>
      <c r="RP94" s="29"/>
      <c r="RQ94" s="29"/>
      <c r="RR94" s="29"/>
      <c r="RS94" s="29"/>
      <c r="RT94" s="29"/>
      <c r="RU94" s="29"/>
      <c r="RV94" s="29"/>
      <c r="RW94" s="29"/>
      <c r="RX94" s="29"/>
      <c r="RY94" s="29"/>
      <c r="RZ94" s="29"/>
      <c r="SA94" s="29"/>
      <c r="SB94" s="29"/>
      <c r="SC94" s="29"/>
      <c r="SD94" s="29"/>
      <c r="SE94" s="29"/>
      <c r="SF94" s="29"/>
      <c r="SG94" s="29"/>
      <c r="SH94" s="29"/>
      <c r="SI94" s="29"/>
      <c r="SJ94" s="29"/>
      <c r="SK94" s="29"/>
      <c r="SL94" s="29"/>
      <c r="SM94" s="29"/>
      <c r="SN94" s="29"/>
      <c r="SO94" s="29"/>
      <c r="SP94" s="29"/>
      <c r="SQ94" s="29"/>
      <c r="SR94" s="29"/>
      <c r="SS94" s="29"/>
      <c r="ST94" s="29"/>
      <c r="SU94" s="29"/>
      <c r="SV94" s="29"/>
      <c r="SW94" s="29"/>
      <c r="SX94" s="29"/>
      <c r="SY94" s="29"/>
      <c r="SZ94" s="29"/>
      <c r="TA94" s="29"/>
      <c r="TB94" s="29"/>
      <c r="TC94" s="29"/>
      <c r="TD94" s="29"/>
      <c r="TE94" s="29"/>
      <c r="TF94" s="29"/>
      <c r="TG94" s="29"/>
      <c r="TH94" s="29"/>
      <c r="TI94" s="29"/>
      <c r="TJ94" s="29"/>
      <c r="TK94" s="29"/>
      <c r="TL94" s="29"/>
      <c r="TM94" s="29"/>
      <c r="TN94" s="29"/>
      <c r="TO94" s="29"/>
      <c r="TP94" s="29"/>
      <c r="TQ94" s="29"/>
      <c r="TR94" s="29"/>
      <c r="TS94" s="29"/>
      <c r="TT94" s="29"/>
      <c r="TU94" s="29"/>
      <c r="TV94" s="29"/>
      <c r="TW94" s="29"/>
      <c r="TX94" s="29"/>
      <c r="TY94" s="29"/>
      <c r="TZ94" s="29"/>
      <c r="UA94" s="29"/>
      <c r="UB94" s="29"/>
      <c r="UC94" s="29"/>
      <c r="UD94" s="29"/>
      <c r="UE94" s="29"/>
      <c r="UF94" s="29"/>
      <c r="UG94" s="29"/>
      <c r="UH94" s="29"/>
      <c r="UI94" s="29"/>
      <c r="UJ94" s="29"/>
      <c r="UK94" s="29"/>
      <c r="UL94" s="29"/>
      <c r="UM94" s="29"/>
      <c r="UN94" s="29"/>
      <c r="UO94" s="29"/>
      <c r="UP94" s="29"/>
      <c r="UQ94" s="29"/>
      <c r="UR94" s="29"/>
      <c r="US94" s="29"/>
      <c r="UT94" s="29"/>
      <c r="UU94" s="29"/>
      <c r="UV94" s="29"/>
      <c r="UW94" s="29"/>
      <c r="UX94" s="29"/>
      <c r="UY94" s="29"/>
      <c r="UZ94" s="29"/>
      <c r="VA94" s="29"/>
      <c r="VB94" s="29"/>
      <c r="VC94" s="29"/>
      <c r="VD94" s="29"/>
      <c r="VE94" s="29"/>
      <c r="VF94" s="29"/>
      <c r="VG94" s="29"/>
      <c r="VH94" s="29"/>
      <c r="VI94" s="29"/>
      <c r="VJ94" s="29"/>
      <c r="VK94" s="29"/>
      <c r="VL94" s="29"/>
      <c r="VM94" s="29"/>
      <c r="VN94" s="29"/>
      <c r="VO94" s="29"/>
      <c r="VP94" s="29"/>
      <c r="VQ94" s="29"/>
      <c r="VR94" s="29"/>
      <c r="VS94" s="29"/>
      <c r="VT94" s="29"/>
      <c r="VU94" s="29"/>
      <c r="VV94" s="29"/>
      <c r="VW94" s="29"/>
      <c r="VX94" s="29"/>
      <c r="VY94" s="29"/>
      <c r="VZ94" s="29"/>
      <c r="WA94" s="29"/>
      <c r="WB94" s="29"/>
      <c r="WC94" s="29"/>
      <c r="WD94" s="29"/>
      <c r="WE94" s="29"/>
      <c r="WF94" s="29"/>
      <c r="WG94" s="29"/>
      <c r="WH94" s="29"/>
      <c r="WI94" s="29"/>
      <c r="WJ94" s="29"/>
      <c r="WK94" s="29"/>
      <c r="WL94" s="29"/>
      <c r="WM94" s="29"/>
      <c r="WN94" s="29"/>
      <c r="WO94" s="29"/>
      <c r="WP94" s="29"/>
      <c r="WQ94" s="29"/>
      <c r="WR94" s="29"/>
      <c r="WS94" s="29"/>
      <c r="WT94" s="29"/>
      <c r="WU94" s="29"/>
      <c r="WV94" s="29"/>
      <c r="WW94" s="29"/>
      <c r="WX94" s="29"/>
      <c r="WY94" s="29"/>
      <c r="WZ94" s="29"/>
      <c r="XA94" s="29"/>
      <c r="XB94" s="29"/>
      <c r="XC94" s="29"/>
      <c r="XD94" s="29"/>
      <c r="XE94" s="29"/>
      <c r="XF94" s="29"/>
      <c r="XG94" s="29"/>
      <c r="XH94" s="29"/>
      <c r="XI94" s="29"/>
      <c r="XJ94" s="29"/>
      <c r="XK94" s="29"/>
      <c r="XL94" s="29"/>
      <c r="XM94" s="29"/>
      <c r="XN94" s="29"/>
      <c r="XO94" s="29"/>
      <c r="XP94" s="29"/>
      <c r="XQ94" s="29"/>
      <c r="XR94" s="29"/>
      <c r="XS94" s="29"/>
      <c r="XT94" s="29"/>
      <c r="XU94" s="29"/>
      <c r="XV94" s="29"/>
      <c r="XW94" s="29"/>
      <c r="XX94" s="29"/>
      <c r="XY94" s="29"/>
      <c r="XZ94" s="29"/>
      <c r="YA94" s="29"/>
      <c r="YB94" s="29"/>
      <c r="YC94" s="29"/>
      <c r="YD94" s="29"/>
      <c r="YE94" s="29"/>
      <c r="YF94" s="29"/>
      <c r="YG94" s="29"/>
      <c r="YH94" s="29"/>
      <c r="YI94" s="29"/>
      <c r="YJ94" s="29"/>
      <c r="YK94" s="29"/>
      <c r="YL94" s="29"/>
      <c r="YM94" s="29"/>
      <c r="YN94" s="29"/>
      <c r="YO94" s="29"/>
      <c r="YP94" s="29"/>
      <c r="YQ94" s="29"/>
      <c r="YR94" s="29"/>
      <c r="YS94" s="29"/>
      <c r="YT94" s="29"/>
      <c r="YU94" s="29"/>
      <c r="YV94" s="29"/>
      <c r="YW94" s="29"/>
      <c r="YX94" s="29"/>
      <c r="YY94" s="29"/>
      <c r="YZ94" s="29"/>
      <c r="ZA94" s="29"/>
      <c r="ZB94" s="29"/>
      <c r="ZC94" s="29"/>
      <c r="ZD94" s="29"/>
      <c r="ZE94" s="29"/>
      <c r="ZF94" s="29"/>
      <c r="ZG94" s="29"/>
      <c r="ZH94" s="29"/>
      <c r="ZI94" s="29"/>
      <c r="ZJ94" s="29"/>
      <c r="ZK94" s="29"/>
      <c r="ZL94" s="29"/>
      <c r="ZM94" s="29"/>
      <c r="ZN94" s="29"/>
      <c r="ZO94" s="29"/>
      <c r="ZP94" s="29"/>
      <c r="ZQ94" s="29"/>
      <c r="ZR94" s="29"/>
      <c r="ZS94" s="29"/>
      <c r="ZT94" s="29"/>
      <c r="ZU94" s="29"/>
      <c r="ZV94" s="29"/>
      <c r="ZW94" s="29"/>
      <c r="ZX94" s="29"/>
      <c r="ZY94" s="29"/>
      <c r="ZZ94" s="29"/>
      <c r="AAA94" s="29"/>
      <c r="AAB94" s="29"/>
      <c r="AAC94" s="29"/>
      <c r="AAD94" s="29"/>
      <c r="AAE94" s="29"/>
      <c r="AAF94" s="29"/>
      <c r="AAG94" s="29"/>
      <c r="AAH94" s="29"/>
      <c r="AAI94" s="29"/>
      <c r="AAJ94" s="29"/>
      <c r="AAK94" s="29"/>
      <c r="AAL94" s="29"/>
      <c r="AAM94" s="29"/>
      <c r="AAN94" s="29"/>
      <c r="AAO94" s="29"/>
      <c r="AAP94" s="29"/>
      <c r="AAQ94" s="29"/>
      <c r="AAR94" s="29"/>
      <c r="AAS94" s="29"/>
      <c r="AAT94" s="29"/>
      <c r="AAU94" s="29"/>
      <c r="AAV94" s="29"/>
      <c r="AAW94" s="29"/>
      <c r="AAX94" s="29"/>
      <c r="AAY94" s="29"/>
      <c r="AAZ94" s="29"/>
      <c r="ABA94" s="29"/>
      <c r="ABB94" s="29"/>
      <c r="ABC94" s="29"/>
      <c r="ABD94" s="29"/>
      <c r="ABE94" s="29"/>
      <c r="ABF94" s="29"/>
      <c r="ABG94" s="29"/>
      <c r="ABH94" s="29"/>
      <c r="ABI94" s="29"/>
      <c r="ABJ94" s="29"/>
      <c r="ABK94" s="29"/>
      <c r="ABL94" s="29"/>
      <c r="ABM94" s="29"/>
      <c r="ABN94" s="29"/>
      <c r="ABO94" s="29"/>
      <c r="ABP94" s="29"/>
      <c r="ABQ94" s="29"/>
      <c r="ABR94" s="29"/>
      <c r="ABS94" s="29"/>
      <c r="ABT94" s="29"/>
      <c r="ABU94" s="29"/>
      <c r="ABV94" s="29"/>
      <c r="ABW94" s="29"/>
      <c r="ABX94" s="29"/>
      <c r="ABY94" s="29"/>
      <c r="ABZ94" s="29"/>
      <c r="ACA94" s="29"/>
      <c r="ACB94" s="29"/>
      <c r="ACC94" s="29"/>
      <c r="ACD94" s="29"/>
      <c r="ACE94" s="29"/>
      <c r="ACF94" s="29"/>
      <c r="ACG94" s="29"/>
      <c r="ACH94" s="29"/>
      <c r="ACI94" s="29"/>
      <c r="ACJ94" s="29"/>
      <c r="ACK94" s="29"/>
      <c r="ACL94" s="29"/>
      <c r="ACM94" s="29"/>
      <c r="ACN94" s="29"/>
      <c r="ACO94" s="29"/>
      <c r="ACP94" s="29"/>
      <c r="ACQ94" s="29"/>
      <c r="ACR94" s="29"/>
      <c r="ACS94" s="29"/>
      <c r="ACT94" s="29"/>
      <c r="ACU94" s="29"/>
      <c r="ACV94" s="29"/>
      <c r="ACW94" s="29"/>
      <c r="ACX94" s="29"/>
      <c r="ACY94" s="29"/>
      <c r="ACZ94" s="29"/>
      <c r="ADA94" s="29"/>
      <c r="ADB94" s="29"/>
      <c r="ADC94" s="29"/>
      <c r="ADD94" s="29"/>
      <c r="ADE94" s="29"/>
      <c r="ADF94" s="29"/>
      <c r="ADG94" s="29"/>
      <c r="ADH94" s="29"/>
      <c r="ADI94" s="29"/>
      <c r="ADJ94" s="29"/>
      <c r="ADK94" s="29"/>
      <c r="ADL94" s="29"/>
      <c r="ADM94" s="29"/>
      <c r="ADN94" s="29"/>
      <c r="ADO94" s="29"/>
      <c r="ADP94" s="29"/>
      <c r="ADQ94" s="29"/>
      <c r="ADR94" s="29"/>
      <c r="ADS94" s="29"/>
      <c r="ADT94" s="29"/>
      <c r="ADU94" s="29"/>
      <c r="ADV94" s="29"/>
      <c r="ADW94" s="29"/>
      <c r="ADX94" s="29"/>
      <c r="ADY94" s="29"/>
      <c r="ADZ94" s="29"/>
      <c r="AEA94" s="29"/>
      <c r="AEB94" s="29"/>
      <c r="AEC94" s="29"/>
      <c r="AED94" s="29"/>
      <c r="AEE94" s="29"/>
      <c r="AEF94" s="29"/>
      <c r="AEG94" s="29"/>
      <c r="AEH94" s="29"/>
      <c r="AEI94" s="29"/>
      <c r="AEJ94" s="29"/>
      <c r="AEK94" s="29"/>
      <c r="AEL94" s="29"/>
      <c r="AEM94" s="29"/>
      <c r="AEN94" s="29"/>
      <c r="AEO94" s="29"/>
      <c r="AEP94" s="29"/>
      <c r="AEQ94" s="29"/>
      <c r="AER94" s="29"/>
      <c r="AES94" s="29"/>
      <c r="AET94" s="29"/>
      <c r="AEU94" s="29"/>
      <c r="AEV94" s="29"/>
      <c r="AEW94" s="29"/>
      <c r="AEX94" s="29"/>
      <c r="AEY94" s="29"/>
      <c r="AEZ94" s="29"/>
      <c r="AFA94" s="29"/>
      <c r="AFB94" s="29"/>
      <c r="AFC94" s="29"/>
      <c r="AFD94" s="29"/>
      <c r="AFE94" s="29"/>
      <c r="AFF94" s="29"/>
      <c r="AFG94" s="29"/>
      <c r="AFH94" s="29"/>
      <c r="AFI94" s="29"/>
      <c r="AFJ94" s="29"/>
      <c r="AFK94" s="29"/>
      <c r="AFL94" s="29"/>
      <c r="AFM94" s="29"/>
      <c r="AFN94" s="29"/>
      <c r="AFO94" s="29"/>
      <c r="AFP94" s="29"/>
      <c r="AFQ94" s="29"/>
      <c r="AFR94" s="29"/>
      <c r="AFS94" s="29"/>
      <c r="AFT94" s="29"/>
      <c r="AFU94" s="29"/>
      <c r="AFV94" s="29"/>
      <c r="AFW94" s="29"/>
      <c r="AFX94" s="29"/>
      <c r="AFY94" s="29"/>
      <c r="AFZ94" s="29"/>
      <c r="AGA94" s="29"/>
      <c r="AGB94" s="29"/>
      <c r="AGC94" s="29"/>
      <c r="AGD94" s="29"/>
      <c r="AGE94" s="29"/>
      <c r="AGF94" s="29"/>
      <c r="AGG94" s="29"/>
      <c r="AGH94" s="29"/>
      <c r="AGI94" s="29"/>
      <c r="AGJ94" s="29"/>
      <c r="AGK94" s="29"/>
      <c r="AGL94" s="29"/>
      <c r="AGM94" s="29"/>
      <c r="AGN94" s="29"/>
      <c r="AGO94" s="29"/>
      <c r="AGP94" s="29"/>
      <c r="AGQ94" s="29"/>
      <c r="AGR94" s="29"/>
      <c r="AGS94" s="29"/>
      <c r="AGT94" s="29"/>
      <c r="AGU94" s="29"/>
      <c r="AGV94" s="29"/>
      <c r="AGW94" s="29"/>
      <c r="AGX94" s="29"/>
      <c r="AGY94" s="29"/>
      <c r="AGZ94" s="29"/>
      <c r="AHA94" s="29"/>
      <c r="AHB94" s="29"/>
      <c r="AHC94" s="29"/>
      <c r="AHD94" s="29"/>
      <c r="AHE94" s="29"/>
      <c r="AHF94" s="29"/>
      <c r="AHG94" s="29"/>
      <c r="AHH94" s="29"/>
      <c r="AHI94" s="29"/>
      <c r="AHJ94" s="29"/>
      <c r="AHK94" s="29"/>
      <c r="AHL94" s="29"/>
      <c r="AHM94" s="29"/>
      <c r="AHN94" s="29"/>
      <c r="AHO94" s="29"/>
      <c r="AHP94" s="29"/>
      <c r="AHQ94" s="29"/>
      <c r="AHR94" s="29"/>
      <c r="AHS94" s="29"/>
      <c r="AHT94" s="29"/>
      <c r="AHU94" s="29"/>
      <c r="AHV94" s="29"/>
      <c r="AHW94" s="29"/>
      <c r="AHX94" s="29"/>
      <c r="AHY94" s="29"/>
      <c r="AHZ94" s="29"/>
      <c r="AIA94" s="29"/>
      <c r="AIB94" s="29"/>
      <c r="AIC94" s="29"/>
      <c r="AID94" s="29"/>
      <c r="AIE94" s="29"/>
      <c r="AIF94" s="29"/>
      <c r="AIG94" s="29"/>
      <c r="AIH94" s="29"/>
      <c r="AII94" s="29"/>
      <c r="AIJ94" s="29"/>
      <c r="AIK94" s="29"/>
      <c r="AIL94" s="29"/>
      <c r="AIM94" s="29"/>
      <c r="AIN94" s="29"/>
      <c r="AIO94" s="29"/>
      <c r="AIP94" s="29"/>
      <c r="AIQ94" s="29"/>
      <c r="AIR94" s="29"/>
      <c r="AIS94" s="29"/>
      <c r="AIT94" s="29"/>
      <c r="AIU94" s="29"/>
      <c r="AIV94" s="29"/>
      <c r="AIW94" s="29"/>
      <c r="AIX94" s="29"/>
      <c r="AIY94" s="29"/>
      <c r="AIZ94" s="29"/>
      <c r="AJA94" s="29"/>
      <c r="AJB94" s="29"/>
      <c r="AJC94" s="29"/>
      <c r="AJD94" s="29"/>
      <c r="AJE94" s="29"/>
      <c r="AJF94" s="29"/>
      <c r="AJG94" s="29"/>
      <c r="AJH94" s="29"/>
      <c r="AJI94" s="29"/>
      <c r="AJJ94" s="29"/>
      <c r="AJK94" s="29"/>
      <c r="AJL94" s="29"/>
      <c r="AJM94" s="29"/>
      <c r="AJN94" s="29"/>
      <c r="AJO94" s="29"/>
      <c r="AJP94" s="29"/>
      <c r="AJQ94" s="29"/>
      <c r="AJR94" s="29"/>
      <c r="AJS94" s="29"/>
      <c r="AJT94" s="29"/>
      <c r="AJU94" s="29"/>
      <c r="AJV94" s="29"/>
      <c r="AJW94" s="29"/>
      <c r="AJX94" s="29"/>
      <c r="AJY94" s="29"/>
      <c r="AJZ94" s="29"/>
      <c r="AKA94" s="29"/>
      <c r="AKB94" s="29"/>
      <c r="AKC94" s="29"/>
      <c r="AKD94" s="29"/>
      <c r="AKE94" s="29"/>
      <c r="AKF94" s="29"/>
      <c r="AKG94" s="29"/>
      <c r="AKH94" s="29"/>
      <c r="AKI94" s="29"/>
      <c r="AKJ94" s="29"/>
      <c r="AKK94" s="29"/>
      <c r="AKL94" s="29"/>
      <c r="AKM94" s="29"/>
      <c r="AKN94" s="29"/>
      <c r="AKO94" s="29"/>
      <c r="AKP94" s="29"/>
      <c r="AKQ94" s="29"/>
      <c r="AKR94" s="29"/>
      <c r="AKS94" s="29"/>
      <c r="AKT94" s="29"/>
      <c r="AKU94" s="29"/>
      <c r="AKV94" s="29"/>
      <c r="AKW94" s="29"/>
      <c r="AKX94" s="29"/>
      <c r="AKY94" s="29"/>
      <c r="AKZ94" s="29"/>
      <c r="ALA94" s="29"/>
      <c r="ALB94" s="29"/>
      <c r="ALC94" s="29"/>
      <c r="ALD94" s="29"/>
      <c r="ALE94" s="29"/>
      <c r="ALF94" s="29"/>
      <c r="ALG94" s="29"/>
      <c r="ALH94" s="29"/>
      <c r="ALI94" s="29"/>
      <c r="ALJ94" s="29"/>
      <c r="ALK94" s="29"/>
      <c r="ALL94" s="29"/>
      <c r="ALM94" s="29"/>
      <c r="ALN94" s="29"/>
      <c r="ALO94" s="29"/>
      <c r="ALP94" s="29"/>
      <c r="ALQ94" s="29"/>
      <c r="ALR94" s="29"/>
      <c r="ALS94" s="29"/>
      <c r="ALT94" s="29"/>
      <c r="ALU94" s="29"/>
      <c r="ALV94" s="29"/>
      <c r="ALW94" s="29"/>
      <c r="ALX94" s="29"/>
      <c r="ALY94" s="29"/>
      <c r="ALZ94" s="29"/>
      <c r="AMA94" s="29"/>
      <c r="AMB94" s="29"/>
      <c r="AMC94" s="29"/>
      <c r="AMD94" s="29"/>
    </row>
    <row r="95" spans="1:1018" s="28" customFormat="1" ht="15.75" x14ac:dyDescent="0.25">
      <c r="A95" s="53" t="s">
        <v>210</v>
      </c>
      <c r="B95" s="54" t="s">
        <v>157</v>
      </c>
      <c r="C95" s="54" t="s">
        <v>32</v>
      </c>
      <c r="D95" s="64" t="s">
        <v>33</v>
      </c>
      <c r="E95" s="64" t="s">
        <v>33</v>
      </c>
      <c r="F95" s="64" t="s">
        <v>33</v>
      </c>
      <c r="G95" s="59">
        <f t="shared" si="82"/>
        <v>31.68</v>
      </c>
      <c r="H95" s="59">
        <f t="shared" si="83"/>
        <v>31.68</v>
      </c>
      <c r="I95" s="64">
        <f t="shared" si="84"/>
        <v>20.084587900000002</v>
      </c>
      <c r="J95" s="59">
        <f t="shared" ref="J95:Q95" si="139">SUM(J96:J96)</f>
        <v>0</v>
      </c>
      <c r="K95" s="59">
        <f t="shared" si="139"/>
        <v>0</v>
      </c>
      <c r="L95" s="59">
        <f t="shared" si="139"/>
        <v>0</v>
      </c>
      <c r="M95" s="59">
        <f t="shared" si="139"/>
        <v>0</v>
      </c>
      <c r="N95" s="59">
        <f t="shared" si="139"/>
        <v>0</v>
      </c>
      <c r="O95" s="59">
        <f>SUM(O96:O97)</f>
        <v>20.084587900000002</v>
      </c>
      <c r="P95" s="59">
        <f>SUM(P96:P97)</f>
        <v>31.68</v>
      </c>
      <c r="Q95" s="59">
        <f t="shared" si="139"/>
        <v>0</v>
      </c>
      <c r="R95" s="59">
        <f t="shared" si="88"/>
        <v>11.595412099999997</v>
      </c>
      <c r="S95" s="59" t="s">
        <v>33</v>
      </c>
      <c r="T95" s="59">
        <f t="shared" si="89"/>
        <v>-11.595412099999997</v>
      </c>
      <c r="U95" s="59" t="s">
        <v>33</v>
      </c>
      <c r="V95" s="64" t="s">
        <v>33</v>
      </c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31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  <c r="QR95" s="29"/>
      <c r="QS95" s="29"/>
      <c r="QT95" s="29"/>
      <c r="QU95" s="29"/>
      <c r="QV95" s="29"/>
      <c r="QW95" s="29"/>
      <c r="QX95" s="29"/>
      <c r="QY95" s="29"/>
      <c r="QZ95" s="29"/>
      <c r="RA95" s="29"/>
      <c r="RB95" s="29"/>
      <c r="RC95" s="29"/>
      <c r="RD95" s="29"/>
      <c r="RE95" s="29"/>
      <c r="RF95" s="29"/>
      <c r="RG95" s="29"/>
      <c r="RH95" s="29"/>
      <c r="RI95" s="29"/>
      <c r="RJ95" s="29"/>
      <c r="RK95" s="29"/>
      <c r="RL95" s="29"/>
      <c r="RM95" s="29"/>
      <c r="RN95" s="29"/>
      <c r="RO95" s="29"/>
      <c r="RP95" s="29"/>
      <c r="RQ95" s="29"/>
      <c r="RR95" s="29"/>
      <c r="RS95" s="29"/>
      <c r="RT95" s="29"/>
      <c r="RU95" s="29"/>
      <c r="RV95" s="29"/>
      <c r="RW95" s="29"/>
      <c r="RX95" s="29"/>
      <c r="RY95" s="29"/>
      <c r="RZ95" s="29"/>
      <c r="SA95" s="29"/>
      <c r="SB95" s="29"/>
      <c r="SC95" s="29"/>
      <c r="SD95" s="29"/>
      <c r="SE95" s="29"/>
      <c r="SF95" s="29"/>
      <c r="SG95" s="29"/>
      <c r="SH95" s="29"/>
      <c r="SI95" s="29"/>
      <c r="SJ95" s="29"/>
      <c r="SK95" s="29"/>
      <c r="SL95" s="29"/>
      <c r="SM95" s="29"/>
      <c r="SN95" s="29"/>
      <c r="SO95" s="29"/>
      <c r="SP95" s="29"/>
      <c r="SQ95" s="29"/>
      <c r="SR95" s="29"/>
      <c r="SS95" s="29"/>
      <c r="ST95" s="29"/>
      <c r="SU95" s="29"/>
      <c r="SV95" s="29"/>
      <c r="SW95" s="29"/>
      <c r="SX95" s="29"/>
      <c r="SY95" s="29"/>
      <c r="SZ95" s="29"/>
      <c r="TA95" s="29"/>
      <c r="TB95" s="29"/>
      <c r="TC95" s="29"/>
      <c r="TD95" s="29"/>
      <c r="TE95" s="29"/>
      <c r="TF95" s="29"/>
      <c r="TG95" s="29"/>
      <c r="TH95" s="29"/>
      <c r="TI95" s="29"/>
      <c r="TJ95" s="29"/>
      <c r="TK95" s="29"/>
      <c r="TL95" s="29"/>
      <c r="TM95" s="29"/>
      <c r="TN95" s="29"/>
      <c r="TO95" s="29"/>
      <c r="TP95" s="29"/>
      <c r="TQ95" s="29"/>
      <c r="TR95" s="29"/>
      <c r="TS95" s="29"/>
      <c r="TT95" s="29"/>
      <c r="TU95" s="29"/>
      <c r="TV95" s="29"/>
      <c r="TW95" s="29"/>
      <c r="TX95" s="29"/>
      <c r="TY95" s="29"/>
      <c r="TZ95" s="29"/>
      <c r="UA95" s="29"/>
      <c r="UB95" s="29"/>
      <c r="UC95" s="29"/>
      <c r="UD95" s="29"/>
      <c r="UE95" s="29"/>
      <c r="UF95" s="29"/>
      <c r="UG95" s="29"/>
      <c r="UH95" s="29"/>
      <c r="UI95" s="29"/>
      <c r="UJ95" s="29"/>
      <c r="UK95" s="29"/>
      <c r="UL95" s="29"/>
      <c r="UM95" s="29"/>
      <c r="UN95" s="29"/>
      <c r="UO95" s="29"/>
      <c r="UP95" s="29"/>
      <c r="UQ95" s="29"/>
      <c r="UR95" s="29"/>
      <c r="US95" s="29"/>
      <c r="UT95" s="29"/>
      <c r="UU95" s="29"/>
      <c r="UV95" s="29"/>
      <c r="UW95" s="29"/>
      <c r="UX95" s="29"/>
      <c r="UY95" s="29"/>
      <c r="UZ95" s="29"/>
      <c r="VA95" s="29"/>
      <c r="VB95" s="29"/>
      <c r="VC95" s="29"/>
      <c r="VD95" s="29"/>
      <c r="VE95" s="29"/>
      <c r="VF95" s="29"/>
      <c r="VG95" s="29"/>
      <c r="VH95" s="29"/>
      <c r="VI95" s="29"/>
      <c r="VJ95" s="29"/>
      <c r="VK95" s="29"/>
      <c r="VL95" s="29"/>
      <c r="VM95" s="29"/>
      <c r="VN95" s="29"/>
      <c r="VO95" s="29"/>
      <c r="VP95" s="29"/>
      <c r="VQ95" s="29"/>
      <c r="VR95" s="29"/>
      <c r="VS95" s="29"/>
      <c r="VT95" s="29"/>
      <c r="VU95" s="29"/>
      <c r="VV95" s="29"/>
      <c r="VW95" s="29"/>
      <c r="VX95" s="29"/>
      <c r="VY95" s="29"/>
      <c r="VZ95" s="29"/>
      <c r="WA95" s="29"/>
      <c r="WB95" s="29"/>
      <c r="WC95" s="29"/>
      <c r="WD95" s="29"/>
      <c r="WE95" s="29"/>
      <c r="WF95" s="29"/>
      <c r="WG95" s="29"/>
      <c r="WH95" s="29"/>
      <c r="WI95" s="29"/>
      <c r="WJ95" s="29"/>
      <c r="WK95" s="29"/>
      <c r="WL95" s="29"/>
      <c r="WM95" s="29"/>
      <c r="WN95" s="29"/>
      <c r="WO95" s="29"/>
      <c r="WP95" s="29"/>
      <c r="WQ95" s="29"/>
      <c r="WR95" s="29"/>
      <c r="WS95" s="29"/>
      <c r="WT95" s="29"/>
      <c r="WU95" s="29"/>
      <c r="WV95" s="29"/>
      <c r="WW95" s="29"/>
      <c r="WX95" s="29"/>
      <c r="WY95" s="29"/>
      <c r="WZ95" s="29"/>
      <c r="XA95" s="29"/>
      <c r="XB95" s="29"/>
      <c r="XC95" s="29"/>
      <c r="XD95" s="29"/>
      <c r="XE95" s="29"/>
      <c r="XF95" s="29"/>
      <c r="XG95" s="29"/>
      <c r="XH95" s="29"/>
      <c r="XI95" s="29"/>
      <c r="XJ95" s="29"/>
      <c r="XK95" s="29"/>
      <c r="XL95" s="29"/>
      <c r="XM95" s="29"/>
      <c r="XN95" s="29"/>
      <c r="XO95" s="29"/>
      <c r="XP95" s="29"/>
      <c r="XQ95" s="29"/>
      <c r="XR95" s="29"/>
      <c r="XS95" s="29"/>
      <c r="XT95" s="29"/>
      <c r="XU95" s="29"/>
      <c r="XV95" s="29"/>
      <c r="XW95" s="29"/>
      <c r="XX95" s="29"/>
      <c r="XY95" s="29"/>
      <c r="XZ95" s="29"/>
      <c r="YA95" s="29"/>
      <c r="YB95" s="29"/>
      <c r="YC95" s="29"/>
      <c r="YD95" s="29"/>
      <c r="YE95" s="29"/>
      <c r="YF95" s="29"/>
      <c r="YG95" s="29"/>
      <c r="YH95" s="29"/>
      <c r="YI95" s="29"/>
      <c r="YJ95" s="29"/>
      <c r="YK95" s="29"/>
      <c r="YL95" s="29"/>
      <c r="YM95" s="29"/>
      <c r="YN95" s="29"/>
      <c r="YO95" s="29"/>
      <c r="YP95" s="29"/>
      <c r="YQ95" s="29"/>
      <c r="YR95" s="29"/>
      <c r="YS95" s="29"/>
      <c r="YT95" s="29"/>
      <c r="YU95" s="29"/>
      <c r="YV95" s="29"/>
      <c r="YW95" s="29"/>
      <c r="YX95" s="29"/>
      <c r="YY95" s="29"/>
      <c r="YZ95" s="29"/>
      <c r="ZA95" s="29"/>
      <c r="ZB95" s="29"/>
      <c r="ZC95" s="29"/>
      <c r="ZD95" s="29"/>
      <c r="ZE95" s="29"/>
      <c r="ZF95" s="29"/>
      <c r="ZG95" s="29"/>
      <c r="ZH95" s="29"/>
      <c r="ZI95" s="29"/>
      <c r="ZJ95" s="29"/>
      <c r="ZK95" s="29"/>
      <c r="ZL95" s="29"/>
      <c r="ZM95" s="29"/>
      <c r="ZN95" s="29"/>
      <c r="ZO95" s="29"/>
      <c r="ZP95" s="29"/>
      <c r="ZQ95" s="29"/>
      <c r="ZR95" s="29"/>
      <c r="ZS95" s="29"/>
      <c r="ZT95" s="29"/>
      <c r="ZU95" s="29"/>
      <c r="ZV95" s="29"/>
      <c r="ZW95" s="29"/>
      <c r="ZX95" s="29"/>
      <c r="ZY95" s="29"/>
      <c r="ZZ95" s="29"/>
      <c r="AAA95" s="29"/>
      <c r="AAB95" s="29"/>
      <c r="AAC95" s="29"/>
      <c r="AAD95" s="29"/>
      <c r="AAE95" s="29"/>
      <c r="AAF95" s="29"/>
      <c r="AAG95" s="29"/>
      <c r="AAH95" s="29"/>
      <c r="AAI95" s="29"/>
      <c r="AAJ95" s="29"/>
      <c r="AAK95" s="29"/>
      <c r="AAL95" s="29"/>
      <c r="AAM95" s="29"/>
      <c r="AAN95" s="29"/>
      <c r="AAO95" s="29"/>
      <c r="AAP95" s="29"/>
      <c r="AAQ95" s="29"/>
      <c r="AAR95" s="29"/>
      <c r="AAS95" s="29"/>
      <c r="AAT95" s="29"/>
      <c r="AAU95" s="29"/>
      <c r="AAV95" s="29"/>
      <c r="AAW95" s="29"/>
      <c r="AAX95" s="29"/>
      <c r="AAY95" s="29"/>
      <c r="AAZ95" s="29"/>
      <c r="ABA95" s="29"/>
      <c r="ABB95" s="29"/>
      <c r="ABC95" s="29"/>
      <c r="ABD95" s="29"/>
      <c r="ABE95" s="29"/>
      <c r="ABF95" s="29"/>
      <c r="ABG95" s="29"/>
      <c r="ABH95" s="29"/>
      <c r="ABI95" s="29"/>
      <c r="ABJ95" s="29"/>
      <c r="ABK95" s="29"/>
      <c r="ABL95" s="29"/>
      <c r="ABM95" s="29"/>
      <c r="ABN95" s="29"/>
      <c r="ABO95" s="29"/>
      <c r="ABP95" s="29"/>
      <c r="ABQ95" s="29"/>
      <c r="ABR95" s="29"/>
      <c r="ABS95" s="29"/>
      <c r="ABT95" s="29"/>
      <c r="ABU95" s="29"/>
      <c r="ABV95" s="29"/>
      <c r="ABW95" s="29"/>
      <c r="ABX95" s="29"/>
      <c r="ABY95" s="29"/>
      <c r="ABZ95" s="29"/>
      <c r="ACA95" s="29"/>
      <c r="ACB95" s="29"/>
      <c r="ACC95" s="29"/>
      <c r="ACD95" s="29"/>
      <c r="ACE95" s="29"/>
      <c r="ACF95" s="29"/>
      <c r="ACG95" s="29"/>
      <c r="ACH95" s="29"/>
      <c r="ACI95" s="29"/>
      <c r="ACJ95" s="29"/>
      <c r="ACK95" s="29"/>
      <c r="ACL95" s="29"/>
      <c r="ACM95" s="29"/>
      <c r="ACN95" s="29"/>
      <c r="ACO95" s="29"/>
      <c r="ACP95" s="29"/>
      <c r="ACQ95" s="29"/>
      <c r="ACR95" s="29"/>
      <c r="ACS95" s="29"/>
      <c r="ACT95" s="29"/>
      <c r="ACU95" s="29"/>
      <c r="ACV95" s="29"/>
      <c r="ACW95" s="29"/>
      <c r="ACX95" s="29"/>
      <c r="ACY95" s="29"/>
      <c r="ACZ95" s="29"/>
      <c r="ADA95" s="29"/>
      <c r="ADB95" s="29"/>
      <c r="ADC95" s="29"/>
      <c r="ADD95" s="29"/>
      <c r="ADE95" s="29"/>
      <c r="ADF95" s="29"/>
      <c r="ADG95" s="29"/>
      <c r="ADH95" s="29"/>
      <c r="ADI95" s="29"/>
      <c r="ADJ95" s="29"/>
      <c r="ADK95" s="29"/>
      <c r="ADL95" s="29"/>
      <c r="ADM95" s="29"/>
      <c r="ADN95" s="29"/>
      <c r="ADO95" s="29"/>
      <c r="ADP95" s="29"/>
      <c r="ADQ95" s="29"/>
      <c r="ADR95" s="29"/>
      <c r="ADS95" s="29"/>
      <c r="ADT95" s="29"/>
      <c r="ADU95" s="29"/>
      <c r="ADV95" s="29"/>
      <c r="ADW95" s="29"/>
      <c r="ADX95" s="29"/>
      <c r="ADY95" s="29"/>
      <c r="ADZ95" s="29"/>
      <c r="AEA95" s="29"/>
      <c r="AEB95" s="29"/>
      <c r="AEC95" s="29"/>
      <c r="AED95" s="29"/>
      <c r="AEE95" s="29"/>
      <c r="AEF95" s="29"/>
      <c r="AEG95" s="29"/>
      <c r="AEH95" s="29"/>
      <c r="AEI95" s="29"/>
      <c r="AEJ95" s="29"/>
      <c r="AEK95" s="29"/>
      <c r="AEL95" s="29"/>
      <c r="AEM95" s="29"/>
      <c r="AEN95" s="29"/>
      <c r="AEO95" s="29"/>
      <c r="AEP95" s="29"/>
      <c r="AEQ95" s="29"/>
      <c r="AER95" s="29"/>
      <c r="AES95" s="29"/>
      <c r="AET95" s="29"/>
      <c r="AEU95" s="29"/>
      <c r="AEV95" s="29"/>
      <c r="AEW95" s="29"/>
      <c r="AEX95" s="29"/>
      <c r="AEY95" s="29"/>
      <c r="AEZ95" s="29"/>
      <c r="AFA95" s="29"/>
      <c r="AFB95" s="29"/>
      <c r="AFC95" s="29"/>
      <c r="AFD95" s="29"/>
      <c r="AFE95" s="29"/>
      <c r="AFF95" s="29"/>
      <c r="AFG95" s="29"/>
      <c r="AFH95" s="29"/>
      <c r="AFI95" s="29"/>
      <c r="AFJ95" s="29"/>
      <c r="AFK95" s="29"/>
      <c r="AFL95" s="29"/>
      <c r="AFM95" s="29"/>
      <c r="AFN95" s="29"/>
      <c r="AFO95" s="29"/>
      <c r="AFP95" s="29"/>
      <c r="AFQ95" s="29"/>
      <c r="AFR95" s="29"/>
      <c r="AFS95" s="29"/>
      <c r="AFT95" s="29"/>
      <c r="AFU95" s="29"/>
      <c r="AFV95" s="29"/>
      <c r="AFW95" s="29"/>
      <c r="AFX95" s="29"/>
      <c r="AFY95" s="29"/>
      <c r="AFZ95" s="29"/>
      <c r="AGA95" s="29"/>
      <c r="AGB95" s="29"/>
      <c r="AGC95" s="29"/>
      <c r="AGD95" s="29"/>
      <c r="AGE95" s="29"/>
      <c r="AGF95" s="29"/>
      <c r="AGG95" s="29"/>
      <c r="AGH95" s="29"/>
      <c r="AGI95" s="29"/>
      <c r="AGJ95" s="29"/>
      <c r="AGK95" s="29"/>
      <c r="AGL95" s="29"/>
      <c r="AGM95" s="29"/>
      <c r="AGN95" s="29"/>
      <c r="AGO95" s="29"/>
      <c r="AGP95" s="29"/>
      <c r="AGQ95" s="29"/>
      <c r="AGR95" s="29"/>
      <c r="AGS95" s="29"/>
      <c r="AGT95" s="29"/>
      <c r="AGU95" s="29"/>
      <c r="AGV95" s="29"/>
      <c r="AGW95" s="29"/>
      <c r="AGX95" s="29"/>
      <c r="AGY95" s="29"/>
      <c r="AGZ95" s="29"/>
      <c r="AHA95" s="29"/>
      <c r="AHB95" s="29"/>
      <c r="AHC95" s="29"/>
      <c r="AHD95" s="29"/>
      <c r="AHE95" s="29"/>
      <c r="AHF95" s="29"/>
      <c r="AHG95" s="29"/>
      <c r="AHH95" s="29"/>
      <c r="AHI95" s="29"/>
      <c r="AHJ95" s="29"/>
      <c r="AHK95" s="29"/>
      <c r="AHL95" s="29"/>
      <c r="AHM95" s="29"/>
      <c r="AHN95" s="29"/>
      <c r="AHO95" s="29"/>
      <c r="AHP95" s="29"/>
      <c r="AHQ95" s="29"/>
      <c r="AHR95" s="29"/>
      <c r="AHS95" s="29"/>
      <c r="AHT95" s="29"/>
      <c r="AHU95" s="29"/>
      <c r="AHV95" s="29"/>
      <c r="AHW95" s="29"/>
      <c r="AHX95" s="29"/>
      <c r="AHY95" s="29"/>
      <c r="AHZ95" s="29"/>
      <c r="AIA95" s="29"/>
      <c r="AIB95" s="29"/>
      <c r="AIC95" s="29"/>
      <c r="AID95" s="29"/>
      <c r="AIE95" s="29"/>
      <c r="AIF95" s="29"/>
      <c r="AIG95" s="29"/>
      <c r="AIH95" s="29"/>
      <c r="AII95" s="29"/>
      <c r="AIJ95" s="29"/>
      <c r="AIK95" s="29"/>
      <c r="AIL95" s="29"/>
      <c r="AIM95" s="29"/>
      <c r="AIN95" s="29"/>
      <c r="AIO95" s="29"/>
      <c r="AIP95" s="29"/>
      <c r="AIQ95" s="29"/>
      <c r="AIR95" s="29"/>
      <c r="AIS95" s="29"/>
      <c r="AIT95" s="29"/>
      <c r="AIU95" s="29"/>
      <c r="AIV95" s="29"/>
      <c r="AIW95" s="29"/>
      <c r="AIX95" s="29"/>
      <c r="AIY95" s="29"/>
      <c r="AIZ95" s="29"/>
      <c r="AJA95" s="29"/>
      <c r="AJB95" s="29"/>
      <c r="AJC95" s="29"/>
      <c r="AJD95" s="29"/>
      <c r="AJE95" s="29"/>
      <c r="AJF95" s="29"/>
      <c r="AJG95" s="29"/>
      <c r="AJH95" s="29"/>
      <c r="AJI95" s="29"/>
      <c r="AJJ95" s="29"/>
      <c r="AJK95" s="29"/>
      <c r="AJL95" s="29"/>
      <c r="AJM95" s="29"/>
      <c r="AJN95" s="29"/>
      <c r="AJO95" s="29"/>
      <c r="AJP95" s="29"/>
      <c r="AJQ95" s="29"/>
      <c r="AJR95" s="29"/>
      <c r="AJS95" s="29"/>
      <c r="AJT95" s="29"/>
      <c r="AJU95" s="29"/>
      <c r="AJV95" s="29"/>
      <c r="AJW95" s="29"/>
      <c r="AJX95" s="29"/>
      <c r="AJY95" s="29"/>
      <c r="AJZ95" s="29"/>
      <c r="AKA95" s="29"/>
      <c r="AKB95" s="29"/>
      <c r="AKC95" s="29"/>
      <c r="AKD95" s="29"/>
      <c r="AKE95" s="29"/>
      <c r="AKF95" s="29"/>
      <c r="AKG95" s="29"/>
      <c r="AKH95" s="29"/>
      <c r="AKI95" s="29"/>
      <c r="AKJ95" s="29"/>
      <c r="AKK95" s="29"/>
      <c r="AKL95" s="29"/>
      <c r="AKM95" s="29"/>
      <c r="AKN95" s="29"/>
      <c r="AKO95" s="29"/>
      <c r="AKP95" s="29"/>
      <c r="AKQ95" s="29"/>
      <c r="AKR95" s="29"/>
      <c r="AKS95" s="29"/>
      <c r="AKT95" s="29"/>
      <c r="AKU95" s="29"/>
      <c r="AKV95" s="29"/>
      <c r="AKW95" s="29"/>
      <c r="AKX95" s="29"/>
      <c r="AKY95" s="29"/>
      <c r="AKZ95" s="29"/>
      <c r="ALA95" s="29"/>
      <c r="ALB95" s="29"/>
      <c r="ALC95" s="29"/>
      <c r="ALD95" s="29"/>
      <c r="ALE95" s="29"/>
      <c r="ALF95" s="29"/>
      <c r="ALG95" s="29"/>
      <c r="ALH95" s="29"/>
      <c r="ALI95" s="29"/>
      <c r="ALJ95" s="29"/>
      <c r="ALK95" s="29"/>
      <c r="ALL95" s="29"/>
      <c r="ALM95" s="29"/>
      <c r="ALN95" s="29"/>
      <c r="ALO95" s="29"/>
      <c r="ALP95" s="29"/>
      <c r="ALQ95" s="29"/>
      <c r="ALR95" s="29"/>
      <c r="ALS95" s="29"/>
      <c r="ALT95" s="29"/>
      <c r="ALU95" s="29"/>
      <c r="ALV95" s="29"/>
      <c r="ALW95" s="29"/>
      <c r="ALX95" s="29"/>
      <c r="ALY95" s="29"/>
      <c r="ALZ95" s="29"/>
      <c r="AMA95" s="29"/>
      <c r="AMB95" s="29"/>
      <c r="AMC95" s="29"/>
      <c r="AMD95" s="29"/>
    </row>
    <row r="96" spans="1:1018" ht="78" customHeight="1" x14ac:dyDescent="0.2">
      <c r="A96" s="13" t="s">
        <v>210</v>
      </c>
      <c r="B96" s="101" t="s">
        <v>437</v>
      </c>
      <c r="C96" s="111" t="s">
        <v>352</v>
      </c>
      <c r="D96" s="49" t="s">
        <v>33</v>
      </c>
      <c r="E96" s="49" t="s">
        <v>33</v>
      </c>
      <c r="F96" s="49" t="s">
        <v>33</v>
      </c>
      <c r="G96" s="62">
        <f t="shared" si="82"/>
        <v>18.12</v>
      </c>
      <c r="H96" s="62">
        <f t="shared" si="83"/>
        <v>18.12</v>
      </c>
      <c r="I96" s="49">
        <f t="shared" si="84"/>
        <v>15.366699390000001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15.366699390000001</v>
      </c>
      <c r="P96" s="62">
        <v>18.12</v>
      </c>
      <c r="Q96" s="62">
        <v>0</v>
      </c>
      <c r="R96" s="62">
        <f t="shared" si="88"/>
        <v>2.7533006100000001</v>
      </c>
      <c r="S96" s="62" t="s">
        <v>33</v>
      </c>
      <c r="T96" s="62">
        <f t="shared" si="89"/>
        <v>-2.7533006100000001</v>
      </c>
      <c r="U96" s="62" t="s">
        <v>33</v>
      </c>
      <c r="V96" s="49" t="s">
        <v>33</v>
      </c>
      <c r="AX96" s="24"/>
    </row>
    <row r="97" spans="1:1018" ht="78" customHeight="1" x14ac:dyDescent="0.2">
      <c r="A97" s="13" t="s">
        <v>210</v>
      </c>
      <c r="B97" s="101" t="s">
        <v>438</v>
      </c>
      <c r="C97" s="111" t="s">
        <v>439</v>
      </c>
      <c r="D97" s="49" t="s">
        <v>33</v>
      </c>
      <c r="E97" s="49" t="s">
        <v>33</v>
      </c>
      <c r="F97" s="49" t="s">
        <v>33</v>
      </c>
      <c r="G97" s="62">
        <f t="shared" ref="G97" si="140">H97</f>
        <v>13.56</v>
      </c>
      <c r="H97" s="62">
        <f t="shared" ref="H97" si="141">SUM(J97,L97,N97,P97)</f>
        <v>13.56</v>
      </c>
      <c r="I97" s="49">
        <f t="shared" ref="I97" si="142">SUM(K97,M97,O97,Q97)</f>
        <v>4.7178885099999999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2">
        <v>4.7178885099999999</v>
      </c>
      <c r="P97" s="62">
        <v>13.56</v>
      </c>
      <c r="Q97" s="62">
        <v>0</v>
      </c>
      <c r="R97" s="62">
        <f t="shared" ref="R97" si="143">H97-I97</f>
        <v>8.8421114900000006</v>
      </c>
      <c r="S97" s="62" t="s">
        <v>33</v>
      </c>
      <c r="T97" s="62">
        <f t="shared" ref="T97" si="144">I97-H97</f>
        <v>-8.8421114900000006</v>
      </c>
      <c r="U97" s="62" t="s">
        <v>33</v>
      </c>
      <c r="V97" s="49" t="s">
        <v>33</v>
      </c>
      <c r="AX97" s="24"/>
    </row>
    <row r="98" spans="1:1018" ht="38.25" x14ac:dyDescent="0.2">
      <c r="A98" s="53" t="s">
        <v>90</v>
      </c>
      <c r="B98" s="54" t="s">
        <v>91</v>
      </c>
      <c r="C98" s="54" t="s">
        <v>32</v>
      </c>
      <c r="D98" s="64" t="s">
        <v>33</v>
      </c>
      <c r="E98" s="64" t="s">
        <v>33</v>
      </c>
      <c r="F98" s="64" t="s">
        <v>33</v>
      </c>
      <c r="G98" s="64">
        <v>0</v>
      </c>
      <c r="H98" s="59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59">
        <v>0</v>
      </c>
      <c r="Q98" s="64">
        <v>0</v>
      </c>
      <c r="R98" s="64">
        <v>0</v>
      </c>
      <c r="S98" s="67" t="s">
        <v>33</v>
      </c>
      <c r="T98" s="64">
        <v>0</v>
      </c>
      <c r="U98" s="68" t="s">
        <v>33</v>
      </c>
      <c r="V98" s="69" t="s">
        <v>33</v>
      </c>
      <c r="AX98" s="24"/>
    </row>
    <row r="99" spans="1:1018" s="28" customFormat="1" ht="51" x14ac:dyDescent="0.25">
      <c r="A99" s="53" t="s">
        <v>104</v>
      </c>
      <c r="B99" s="54" t="s">
        <v>105</v>
      </c>
      <c r="C99" s="54" t="s">
        <v>32</v>
      </c>
      <c r="D99" s="64" t="s">
        <v>33</v>
      </c>
      <c r="E99" s="64" t="s">
        <v>33</v>
      </c>
      <c r="F99" s="64" t="s">
        <v>33</v>
      </c>
      <c r="G99" s="59">
        <f t="shared" si="82"/>
        <v>20.85</v>
      </c>
      <c r="H99" s="59">
        <f t="shared" si="83"/>
        <v>20.85</v>
      </c>
      <c r="I99" s="64">
        <f t="shared" si="84"/>
        <v>4.0798315200000008</v>
      </c>
      <c r="J99" s="59">
        <f t="shared" ref="J99:Q99" si="145">J100</f>
        <v>0</v>
      </c>
      <c r="K99" s="59">
        <f t="shared" si="145"/>
        <v>0</v>
      </c>
      <c r="L99" s="59">
        <f t="shared" si="145"/>
        <v>0</v>
      </c>
      <c r="M99" s="59">
        <f t="shared" si="145"/>
        <v>0</v>
      </c>
      <c r="N99" s="59">
        <f t="shared" si="145"/>
        <v>0</v>
      </c>
      <c r="O99" s="59">
        <f t="shared" si="145"/>
        <v>4.0798315200000008</v>
      </c>
      <c r="P99" s="59">
        <f t="shared" si="145"/>
        <v>20.85</v>
      </c>
      <c r="Q99" s="59">
        <f t="shared" si="145"/>
        <v>0</v>
      </c>
      <c r="R99" s="59">
        <f t="shared" si="88"/>
        <v>16.770168480000002</v>
      </c>
      <c r="S99" s="59" t="s">
        <v>33</v>
      </c>
      <c r="T99" s="59">
        <f t="shared" si="89"/>
        <v>-16.770168480000002</v>
      </c>
      <c r="U99" s="59" t="s">
        <v>33</v>
      </c>
      <c r="V99" s="64" t="s">
        <v>33</v>
      </c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31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  <c r="QR99" s="29"/>
      <c r="QS99" s="29"/>
      <c r="QT99" s="29"/>
      <c r="QU99" s="29"/>
      <c r="QV99" s="29"/>
      <c r="QW99" s="29"/>
      <c r="QX99" s="29"/>
      <c r="QY99" s="29"/>
      <c r="QZ99" s="29"/>
      <c r="RA99" s="29"/>
      <c r="RB99" s="29"/>
      <c r="RC99" s="29"/>
      <c r="RD99" s="29"/>
      <c r="RE99" s="29"/>
      <c r="RF99" s="29"/>
      <c r="RG99" s="29"/>
      <c r="RH99" s="29"/>
      <c r="RI99" s="29"/>
      <c r="RJ99" s="29"/>
      <c r="RK99" s="29"/>
      <c r="RL99" s="29"/>
      <c r="RM99" s="29"/>
      <c r="RN99" s="29"/>
      <c r="RO99" s="29"/>
      <c r="RP99" s="29"/>
      <c r="RQ99" s="29"/>
      <c r="RR99" s="29"/>
      <c r="RS99" s="29"/>
      <c r="RT99" s="29"/>
      <c r="RU99" s="29"/>
      <c r="RV99" s="29"/>
      <c r="RW99" s="29"/>
      <c r="RX99" s="29"/>
      <c r="RY99" s="29"/>
      <c r="RZ99" s="29"/>
      <c r="SA99" s="29"/>
      <c r="SB99" s="29"/>
      <c r="SC99" s="29"/>
      <c r="SD99" s="29"/>
      <c r="SE99" s="29"/>
      <c r="SF99" s="29"/>
      <c r="SG99" s="29"/>
      <c r="SH99" s="29"/>
      <c r="SI99" s="29"/>
      <c r="SJ99" s="29"/>
      <c r="SK99" s="29"/>
      <c r="SL99" s="29"/>
      <c r="SM99" s="29"/>
      <c r="SN99" s="29"/>
      <c r="SO99" s="29"/>
      <c r="SP99" s="29"/>
      <c r="SQ99" s="29"/>
      <c r="SR99" s="29"/>
      <c r="SS99" s="29"/>
      <c r="ST99" s="29"/>
      <c r="SU99" s="29"/>
      <c r="SV99" s="29"/>
      <c r="SW99" s="29"/>
      <c r="SX99" s="29"/>
      <c r="SY99" s="29"/>
      <c r="SZ99" s="29"/>
      <c r="TA99" s="29"/>
      <c r="TB99" s="29"/>
      <c r="TC99" s="29"/>
      <c r="TD99" s="29"/>
      <c r="TE99" s="29"/>
      <c r="TF99" s="29"/>
      <c r="TG99" s="29"/>
      <c r="TH99" s="29"/>
      <c r="TI99" s="29"/>
      <c r="TJ99" s="29"/>
      <c r="TK99" s="29"/>
      <c r="TL99" s="29"/>
      <c r="TM99" s="29"/>
      <c r="TN99" s="29"/>
      <c r="TO99" s="29"/>
      <c r="TP99" s="29"/>
      <c r="TQ99" s="29"/>
      <c r="TR99" s="29"/>
      <c r="TS99" s="29"/>
      <c r="TT99" s="29"/>
      <c r="TU99" s="29"/>
      <c r="TV99" s="29"/>
      <c r="TW99" s="29"/>
      <c r="TX99" s="29"/>
      <c r="TY99" s="29"/>
      <c r="TZ99" s="29"/>
      <c r="UA99" s="29"/>
      <c r="UB99" s="29"/>
      <c r="UC99" s="29"/>
      <c r="UD99" s="29"/>
      <c r="UE99" s="29"/>
      <c r="UF99" s="29"/>
      <c r="UG99" s="29"/>
      <c r="UH99" s="29"/>
      <c r="UI99" s="29"/>
      <c r="UJ99" s="29"/>
      <c r="UK99" s="29"/>
      <c r="UL99" s="29"/>
      <c r="UM99" s="29"/>
      <c r="UN99" s="29"/>
      <c r="UO99" s="29"/>
      <c r="UP99" s="29"/>
      <c r="UQ99" s="29"/>
      <c r="UR99" s="29"/>
      <c r="US99" s="29"/>
      <c r="UT99" s="29"/>
      <c r="UU99" s="29"/>
      <c r="UV99" s="29"/>
      <c r="UW99" s="29"/>
      <c r="UX99" s="29"/>
      <c r="UY99" s="29"/>
      <c r="UZ99" s="29"/>
      <c r="VA99" s="29"/>
      <c r="VB99" s="29"/>
      <c r="VC99" s="29"/>
      <c r="VD99" s="29"/>
      <c r="VE99" s="29"/>
      <c r="VF99" s="29"/>
      <c r="VG99" s="29"/>
      <c r="VH99" s="29"/>
      <c r="VI99" s="29"/>
      <c r="VJ99" s="29"/>
      <c r="VK99" s="29"/>
      <c r="VL99" s="29"/>
      <c r="VM99" s="29"/>
      <c r="VN99" s="29"/>
      <c r="VO99" s="29"/>
      <c r="VP99" s="29"/>
      <c r="VQ99" s="29"/>
      <c r="VR99" s="29"/>
      <c r="VS99" s="29"/>
      <c r="VT99" s="29"/>
      <c r="VU99" s="29"/>
      <c r="VV99" s="29"/>
      <c r="VW99" s="29"/>
      <c r="VX99" s="29"/>
      <c r="VY99" s="29"/>
      <c r="VZ99" s="29"/>
      <c r="WA99" s="29"/>
      <c r="WB99" s="29"/>
      <c r="WC99" s="29"/>
      <c r="WD99" s="29"/>
      <c r="WE99" s="29"/>
      <c r="WF99" s="29"/>
      <c r="WG99" s="29"/>
      <c r="WH99" s="29"/>
      <c r="WI99" s="29"/>
      <c r="WJ99" s="29"/>
      <c r="WK99" s="29"/>
      <c r="WL99" s="29"/>
      <c r="WM99" s="29"/>
      <c r="WN99" s="29"/>
      <c r="WO99" s="29"/>
      <c r="WP99" s="29"/>
      <c r="WQ99" s="29"/>
      <c r="WR99" s="29"/>
      <c r="WS99" s="29"/>
      <c r="WT99" s="29"/>
      <c r="WU99" s="29"/>
      <c r="WV99" s="29"/>
      <c r="WW99" s="29"/>
      <c r="WX99" s="29"/>
      <c r="WY99" s="29"/>
      <c r="WZ99" s="29"/>
      <c r="XA99" s="29"/>
      <c r="XB99" s="29"/>
      <c r="XC99" s="29"/>
      <c r="XD99" s="29"/>
      <c r="XE99" s="29"/>
      <c r="XF99" s="29"/>
      <c r="XG99" s="29"/>
      <c r="XH99" s="29"/>
      <c r="XI99" s="29"/>
      <c r="XJ99" s="29"/>
      <c r="XK99" s="29"/>
      <c r="XL99" s="29"/>
      <c r="XM99" s="29"/>
      <c r="XN99" s="29"/>
      <c r="XO99" s="29"/>
      <c r="XP99" s="29"/>
      <c r="XQ99" s="29"/>
      <c r="XR99" s="29"/>
      <c r="XS99" s="29"/>
      <c r="XT99" s="29"/>
      <c r="XU99" s="29"/>
      <c r="XV99" s="29"/>
      <c r="XW99" s="29"/>
      <c r="XX99" s="29"/>
      <c r="XY99" s="29"/>
      <c r="XZ99" s="29"/>
      <c r="YA99" s="29"/>
      <c r="YB99" s="29"/>
      <c r="YC99" s="29"/>
      <c r="YD99" s="29"/>
      <c r="YE99" s="29"/>
      <c r="YF99" s="29"/>
      <c r="YG99" s="29"/>
      <c r="YH99" s="29"/>
      <c r="YI99" s="29"/>
      <c r="YJ99" s="29"/>
      <c r="YK99" s="29"/>
      <c r="YL99" s="29"/>
      <c r="YM99" s="29"/>
      <c r="YN99" s="29"/>
      <c r="YO99" s="29"/>
      <c r="YP99" s="29"/>
      <c r="YQ99" s="29"/>
      <c r="YR99" s="29"/>
      <c r="YS99" s="29"/>
      <c r="YT99" s="29"/>
      <c r="YU99" s="29"/>
      <c r="YV99" s="29"/>
      <c r="YW99" s="29"/>
      <c r="YX99" s="29"/>
      <c r="YY99" s="29"/>
      <c r="YZ99" s="29"/>
      <c r="ZA99" s="29"/>
      <c r="ZB99" s="29"/>
      <c r="ZC99" s="29"/>
      <c r="ZD99" s="29"/>
      <c r="ZE99" s="29"/>
      <c r="ZF99" s="29"/>
      <c r="ZG99" s="29"/>
      <c r="ZH99" s="29"/>
      <c r="ZI99" s="29"/>
      <c r="ZJ99" s="29"/>
      <c r="ZK99" s="29"/>
      <c r="ZL99" s="29"/>
      <c r="ZM99" s="29"/>
      <c r="ZN99" s="29"/>
      <c r="ZO99" s="29"/>
      <c r="ZP99" s="29"/>
      <c r="ZQ99" s="29"/>
      <c r="ZR99" s="29"/>
      <c r="ZS99" s="29"/>
      <c r="ZT99" s="29"/>
      <c r="ZU99" s="29"/>
      <c r="ZV99" s="29"/>
      <c r="ZW99" s="29"/>
      <c r="ZX99" s="29"/>
      <c r="ZY99" s="29"/>
      <c r="ZZ99" s="29"/>
      <c r="AAA99" s="29"/>
      <c r="AAB99" s="29"/>
      <c r="AAC99" s="29"/>
      <c r="AAD99" s="29"/>
      <c r="AAE99" s="29"/>
      <c r="AAF99" s="29"/>
      <c r="AAG99" s="29"/>
      <c r="AAH99" s="29"/>
      <c r="AAI99" s="29"/>
      <c r="AAJ99" s="29"/>
      <c r="AAK99" s="29"/>
      <c r="AAL99" s="29"/>
      <c r="AAM99" s="29"/>
      <c r="AAN99" s="29"/>
      <c r="AAO99" s="29"/>
      <c r="AAP99" s="29"/>
      <c r="AAQ99" s="29"/>
      <c r="AAR99" s="29"/>
      <c r="AAS99" s="29"/>
      <c r="AAT99" s="29"/>
      <c r="AAU99" s="29"/>
      <c r="AAV99" s="29"/>
      <c r="AAW99" s="29"/>
      <c r="AAX99" s="29"/>
      <c r="AAY99" s="29"/>
      <c r="AAZ99" s="29"/>
      <c r="ABA99" s="29"/>
      <c r="ABB99" s="29"/>
      <c r="ABC99" s="29"/>
      <c r="ABD99" s="29"/>
      <c r="ABE99" s="29"/>
      <c r="ABF99" s="29"/>
      <c r="ABG99" s="29"/>
      <c r="ABH99" s="29"/>
      <c r="ABI99" s="29"/>
      <c r="ABJ99" s="29"/>
      <c r="ABK99" s="29"/>
      <c r="ABL99" s="29"/>
      <c r="ABM99" s="29"/>
      <c r="ABN99" s="29"/>
      <c r="ABO99" s="29"/>
      <c r="ABP99" s="29"/>
      <c r="ABQ99" s="29"/>
      <c r="ABR99" s="29"/>
      <c r="ABS99" s="29"/>
      <c r="ABT99" s="29"/>
      <c r="ABU99" s="29"/>
      <c r="ABV99" s="29"/>
      <c r="ABW99" s="29"/>
      <c r="ABX99" s="29"/>
      <c r="ABY99" s="29"/>
      <c r="ABZ99" s="29"/>
      <c r="ACA99" s="29"/>
      <c r="ACB99" s="29"/>
      <c r="ACC99" s="29"/>
      <c r="ACD99" s="29"/>
      <c r="ACE99" s="29"/>
      <c r="ACF99" s="29"/>
      <c r="ACG99" s="29"/>
      <c r="ACH99" s="29"/>
      <c r="ACI99" s="29"/>
      <c r="ACJ99" s="29"/>
      <c r="ACK99" s="29"/>
      <c r="ACL99" s="29"/>
      <c r="ACM99" s="29"/>
      <c r="ACN99" s="29"/>
      <c r="ACO99" s="29"/>
      <c r="ACP99" s="29"/>
      <c r="ACQ99" s="29"/>
      <c r="ACR99" s="29"/>
      <c r="ACS99" s="29"/>
      <c r="ACT99" s="29"/>
      <c r="ACU99" s="29"/>
      <c r="ACV99" s="29"/>
      <c r="ACW99" s="29"/>
      <c r="ACX99" s="29"/>
      <c r="ACY99" s="29"/>
      <c r="ACZ99" s="29"/>
      <c r="ADA99" s="29"/>
      <c r="ADB99" s="29"/>
      <c r="ADC99" s="29"/>
      <c r="ADD99" s="29"/>
      <c r="ADE99" s="29"/>
      <c r="ADF99" s="29"/>
      <c r="ADG99" s="29"/>
      <c r="ADH99" s="29"/>
      <c r="ADI99" s="29"/>
      <c r="ADJ99" s="29"/>
      <c r="ADK99" s="29"/>
      <c r="ADL99" s="29"/>
      <c r="ADM99" s="29"/>
      <c r="ADN99" s="29"/>
      <c r="ADO99" s="29"/>
      <c r="ADP99" s="29"/>
      <c r="ADQ99" s="29"/>
      <c r="ADR99" s="29"/>
      <c r="ADS99" s="29"/>
      <c r="ADT99" s="29"/>
      <c r="ADU99" s="29"/>
      <c r="ADV99" s="29"/>
      <c r="ADW99" s="29"/>
      <c r="ADX99" s="29"/>
      <c r="ADY99" s="29"/>
      <c r="ADZ99" s="29"/>
      <c r="AEA99" s="29"/>
      <c r="AEB99" s="29"/>
      <c r="AEC99" s="29"/>
      <c r="AED99" s="29"/>
      <c r="AEE99" s="29"/>
      <c r="AEF99" s="29"/>
      <c r="AEG99" s="29"/>
      <c r="AEH99" s="29"/>
      <c r="AEI99" s="29"/>
      <c r="AEJ99" s="29"/>
      <c r="AEK99" s="29"/>
      <c r="AEL99" s="29"/>
      <c r="AEM99" s="29"/>
      <c r="AEN99" s="29"/>
      <c r="AEO99" s="29"/>
      <c r="AEP99" s="29"/>
      <c r="AEQ99" s="29"/>
      <c r="AER99" s="29"/>
      <c r="AES99" s="29"/>
      <c r="AET99" s="29"/>
      <c r="AEU99" s="29"/>
      <c r="AEV99" s="29"/>
      <c r="AEW99" s="29"/>
      <c r="AEX99" s="29"/>
      <c r="AEY99" s="29"/>
      <c r="AEZ99" s="29"/>
      <c r="AFA99" s="29"/>
      <c r="AFB99" s="29"/>
      <c r="AFC99" s="29"/>
      <c r="AFD99" s="29"/>
      <c r="AFE99" s="29"/>
      <c r="AFF99" s="29"/>
      <c r="AFG99" s="29"/>
      <c r="AFH99" s="29"/>
      <c r="AFI99" s="29"/>
      <c r="AFJ99" s="29"/>
      <c r="AFK99" s="29"/>
      <c r="AFL99" s="29"/>
      <c r="AFM99" s="29"/>
      <c r="AFN99" s="29"/>
      <c r="AFO99" s="29"/>
      <c r="AFP99" s="29"/>
      <c r="AFQ99" s="29"/>
      <c r="AFR99" s="29"/>
      <c r="AFS99" s="29"/>
      <c r="AFT99" s="29"/>
      <c r="AFU99" s="29"/>
      <c r="AFV99" s="29"/>
      <c r="AFW99" s="29"/>
      <c r="AFX99" s="29"/>
      <c r="AFY99" s="29"/>
      <c r="AFZ99" s="29"/>
      <c r="AGA99" s="29"/>
      <c r="AGB99" s="29"/>
      <c r="AGC99" s="29"/>
      <c r="AGD99" s="29"/>
      <c r="AGE99" s="29"/>
      <c r="AGF99" s="29"/>
      <c r="AGG99" s="29"/>
      <c r="AGH99" s="29"/>
      <c r="AGI99" s="29"/>
      <c r="AGJ99" s="29"/>
      <c r="AGK99" s="29"/>
      <c r="AGL99" s="29"/>
      <c r="AGM99" s="29"/>
      <c r="AGN99" s="29"/>
      <c r="AGO99" s="29"/>
      <c r="AGP99" s="29"/>
      <c r="AGQ99" s="29"/>
      <c r="AGR99" s="29"/>
      <c r="AGS99" s="29"/>
      <c r="AGT99" s="29"/>
      <c r="AGU99" s="29"/>
      <c r="AGV99" s="29"/>
      <c r="AGW99" s="29"/>
      <c r="AGX99" s="29"/>
      <c r="AGY99" s="29"/>
      <c r="AGZ99" s="29"/>
      <c r="AHA99" s="29"/>
      <c r="AHB99" s="29"/>
      <c r="AHC99" s="29"/>
      <c r="AHD99" s="29"/>
      <c r="AHE99" s="29"/>
      <c r="AHF99" s="29"/>
      <c r="AHG99" s="29"/>
      <c r="AHH99" s="29"/>
      <c r="AHI99" s="29"/>
      <c r="AHJ99" s="29"/>
      <c r="AHK99" s="29"/>
      <c r="AHL99" s="29"/>
      <c r="AHM99" s="29"/>
      <c r="AHN99" s="29"/>
      <c r="AHO99" s="29"/>
      <c r="AHP99" s="29"/>
      <c r="AHQ99" s="29"/>
      <c r="AHR99" s="29"/>
      <c r="AHS99" s="29"/>
      <c r="AHT99" s="29"/>
      <c r="AHU99" s="29"/>
      <c r="AHV99" s="29"/>
      <c r="AHW99" s="29"/>
      <c r="AHX99" s="29"/>
      <c r="AHY99" s="29"/>
      <c r="AHZ99" s="29"/>
      <c r="AIA99" s="29"/>
      <c r="AIB99" s="29"/>
      <c r="AIC99" s="29"/>
      <c r="AID99" s="29"/>
      <c r="AIE99" s="29"/>
      <c r="AIF99" s="29"/>
      <c r="AIG99" s="29"/>
      <c r="AIH99" s="29"/>
      <c r="AII99" s="29"/>
      <c r="AIJ99" s="29"/>
      <c r="AIK99" s="29"/>
      <c r="AIL99" s="29"/>
      <c r="AIM99" s="29"/>
      <c r="AIN99" s="29"/>
      <c r="AIO99" s="29"/>
      <c r="AIP99" s="29"/>
      <c r="AIQ99" s="29"/>
      <c r="AIR99" s="29"/>
      <c r="AIS99" s="29"/>
      <c r="AIT99" s="29"/>
      <c r="AIU99" s="29"/>
      <c r="AIV99" s="29"/>
      <c r="AIW99" s="29"/>
      <c r="AIX99" s="29"/>
      <c r="AIY99" s="29"/>
      <c r="AIZ99" s="29"/>
      <c r="AJA99" s="29"/>
      <c r="AJB99" s="29"/>
      <c r="AJC99" s="29"/>
      <c r="AJD99" s="29"/>
      <c r="AJE99" s="29"/>
      <c r="AJF99" s="29"/>
      <c r="AJG99" s="29"/>
      <c r="AJH99" s="29"/>
      <c r="AJI99" s="29"/>
      <c r="AJJ99" s="29"/>
      <c r="AJK99" s="29"/>
      <c r="AJL99" s="29"/>
      <c r="AJM99" s="29"/>
      <c r="AJN99" s="29"/>
      <c r="AJO99" s="29"/>
      <c r="AJP99" s="29"/>
      <c r="AJQ99" s="29"/>
      <c r="AJR99" s="29"/>
      <c r="AJS99" s="29"/>
      <c r="AJT99" s="29"/>
      <c r="AJU99" s="29"/>
      <c r="AJV99" s="29"/>
      <c r="AJW99" s="29"/>
      <c r="AJX99" s="29"/>
      <c r="AJY99" s="29"/>
      <c r="AJZ99" s="29"/>
      <c r="AKA99" s="29"/>
      <c r="AKB99" s="29"/>
      <c r="AKC99" s="29"/>
      <c r="AKD99" s="29"/>
      <c r="AKE99" s="29"/>
      <c r="AKF99" s="29"/>
      <c r="AKG99" s="29"/>
      <c r="AKH99" s="29"/>
      <c r="AKI99" s="29"/>
      <c r="AKJ99" s="29"/>
      <c r="AKK99" s="29"/>
      <c r="AKL99" s="29"/>
      <c r="AKM99" s="29"/>
      <c r="AKN99" s="29"/>
      <c r="AKO99" s="29"/>
      <c r="AKP99" s="29"/>
      <c r="AKQ99" s="29"/>
      <c r="AKR99" s="29"/>
      <c r="AKS99" s="29"/>
      <c r="AKT99" s="29"/>
      <c r="AKU99" s="29"/>
      <c r="AKV99" s="29"/>
      <c r="AKW99" s="29"/>
      <c r="AKX99" s="29"/>
      <c r="AKY99" s="29"/>
      <c r="AKZ99" s="29"/>
      <c r="ALA99" s="29"/>
      <c r="ALB99" s="29"/>
      <c r="ALC99" s="29"/>
      <c r="ALD99" s="29"/>
      <c r="ALE99" s="29"/>
      <c r="ALF99" s="29"/>
      <c r="ALG99" s="29"/>
      <c r="ALH99" s="29"/>
      <c r="ALI99" s="29"/>
      <c r="ALJ99" s="29"/>
      <c r="ALK99" s="29"/>
      <c r="ALL99" s="29"/>
      <c r="ALM99" s="29"/>
      <c r="ALN99" s="29"/>
      <c r="ALO99" s="29"/>
      <c r="ALP99" s="29"/>
      <c r="ALQ99" s="29"/>
      <c r="ALR99" s="29"/>
      <c r="ALS99" s="29"/>
      <c r="ALT99" s="29"/>
      <c r="ALU99" s="29"/>
      <c r="ALV99" s="29"/>
      <c r="ALW99" s="29"/>
      <c r="ALX99" s="29"/>
      <c r="ALY99" s="29"/>
      <c r="ALZ99" s="29"/>
      <c r="AMA99" s="29"/>
      <c r="AMB99" s="29"/>
      <c r="AMC99" s="29"/>
      <c r="AMD99" s="29"/>
    </row>
    <row r="100" spans="1:1018" s="28" customFormat="1" ht="38.25" x14ac:dyDescent="0.25">
      <c r="A100" s="53" t="s">
        <v>106</v>
      </c>
      <c r="B100" s="54" t="s">
        <v>107</v>
      </c>
      <c r="C100" s="54" t="s">
        <v>32</v>
      </c>
      <c r="D100" s="64" t="s">
        <v>33</v>
      </c>
      <c r="E100" s="64" t="s">
        <v>33</v>
      </c>
      <c r="F100" s="64" t="s">
        <v>33</v>
      </c>
      <c r="G100" s="59">
        <f t="shared" si="82"/>
        <v>20.85</v>
      </c>
      <c r="H100" s="59">
        <f t="shared" si="83"/>
        <v>20.85</v>
      </c>
      <c r="I100" s="64">
        <f t="shared" si="84"/>
        <v>4.0798315200000008</v>
      </c>
      <c r="J100" s="59">
        <f t="shared" ref="J100:P100" si="146">SUM(J101,J102,J104)</f>
        <v>0</v>
      </c>
      <c r="K100" s="59">
        <f t="shared" si="146"/>
        <v>0</v>
      </c>
      <c r="L100" s="59">
        <f t="shared" si="146"/>
        <v>0</v>
      </c>
      <c r="M100" s="59">
        <f t="shared" ref="M100" si="147">SUM(M101,M102,M104)</f>
        <v>0</v>
      </c>
      <c r="N100" s="59">
        <f t="shared" si="146"/>
        <v>0</v>
      </c>
      <c r="O100" s="59">
        <f t="shared" si="146"/>
        <v>4.0798315200000008</v>
      </c>
      <c r="P100" s="59">
        <f t="shared" si="146"/>
        <v>20.85</v>
      </c>
      <c r="Q100" s="59">
        <f t="shared" ref="Q100" si="148">SUM(Q101,Q102,Q104)</f>
        <v>0</v>
      </c>
      <c r="R100" s="59">
        <f t="shared" si="88"/>
        <v>16.770168480000002</v>
      </c>
      <c r="S100" s="59" t="s">
        <v>33</v>
      </c>
      <c r="T100" s="59">
        <f t="shared" si="89"/>
        <v>-16.770168480000002</v>
      </c>
      <c r="U100" s="59" t="s">
        <v>33</v>
      </c>
      <c r="V100" s="64" t="s">
        <v>33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31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  <c r="QR100" s="29"/>
      <c r="QS100" s="29"/>
      <c r="QT100" s="29"/>
      <c r="QU100" s="29"/>
      <c r="QV100" s="29"/>
      <c r="QW100" s="29"/>
      <c r="QX100" s="29"/>
      <c r="QY100" s="29"/>
      <c r="QZ100" s="29"/>
      <c r="RA100" s="29"/>
      <c r="RB100" s="29"/>
      <c r="RC100" s="29"/>
      <c r="RD100" s="29"/>
      <c r="RE100" s="29"/>
      <c r="RF100" s="29"/>
      <c r="RG100" s="29"/>
      <c r="RH100" s="29"/>
      <c r="RI100" s="29"/>
      <c r="RJ100" s="29"/>
      <c r="RK100" s="29"/>
      <c r="RL100" s="29"/>
      <c r="RM100" s="29"/>
      <c r="RN100" s="29"/>
      <c r="RO100" s="29"/>
      <c r="RP100" s="29"/>
      <c r="RQ100" s="29"/>
      <c r="RR100" s="29"/>
      <c r="RS100" s="29"/>
      <c r="RT100" s="29"/>
      <c r="RU100" s="29"/>
      <c r="RV100" s="29"/>
      <c r="RW100" s="29"/>
      <c r="RX100" s="29"/>
      <c r="RY100" s="29"/>
      <c r="RZ100" s="29"/>
      <c r="SA100" s="29"/>
      <c r="SB100" s="29"/>
      <c r="SC100" s="29"/>
      <c r="SD100" s="29"/>
      <c r="SE100" s="29"/>
      <c r="SF100" s="29"/>
      <c r="SG100" s="29"/>
      <c r="SH100" s="29"/>
      <c r="SI100" s="29"/>
      <c r="SJ100" s="29"/>
      <c r="SK100" s="29"/>
      <c r="SL100" s="29"/>
      <c r="SM100" s="29"/>
      <c r="SN100" s="29"/>
      <c r="SO100" s="29"/>
      <c r="SP100" s="29"/>
      <c r="SQ100" s="29"/>
      <c r="SR100" s="29"/>
      <c r="SS100" s="29"/>
      <c r="ST100" s="29"/>
      <c r="SU100" s="29"/>
      <c r="SV100" s="29"/>
      <c r="SW100" s="29"/>
      <c r="SX100" s="29"/>
      <c r="SY100" s="29"/>
      <c r="SZ100" s="29"/>
      <c r="TA100" s="29"/>
      <c r="TB100" s="29"/>
      <c r="TC100" s="29"/>
      <c r="TD100" s="29"/>
      <c r="TE100" s="29"/>
      <c r="TF100" s="29"/>
      <c r="TG100" s="29"/>
      <c r="TH100" s="29"/>
      <c r="TI100" s="29"/>
      <c r="TJ100" s="29"/>
      <c r="TK100" s="29"/>
      <c r="TL100" s="29"/>
      <c r="TM100" s="29"/>
      <c r="TN100" s="29"/>
      <c r="TO100" s="29"/>
      <c r="TP100" s="29"/>
      <c r="TQ100" s="29"/>
      <c r="TR100" s="29"/>
      <c r="TS100" s="29"/>
      <c r="TT100" s="29"/>
      <c r="TU100" s="29"/>
      <c r="TV100" s="29"/>
      <c r="TW100" s="29"/>
      <c r="TX100" s="29"/>
      <c r="TY100" s="29"/>
      <c r="TZ100" s="29"/>
      <c r="UA100" s="29"/>
      <c r="UB100" s="29"/>
      <c r="UC100" s="29"/>
      <c r="UD100" s="29"/>
      <c r="UE100" s="29"/>
      <c r="UF100" s="29"/>
      <c r="UG100" s="29"/>
      <c r="UH100" s="29"/>
      <c r="UI100" s="29"/>
      <c r="UJ100" s="29"/>
      <c r="UK100" s="29"/>
      <c r="UL100" s="29"/>
      <c r="UM100" s="29"/>
      <c r="UN100" s="29"/>
      <c r="UO100" s="29"/>
      <c r="UP100" s="29"/>
      <c r="UQ100" s="29"/>
      <c r="UR100" s="29"/>
      <c r="US100" s="29"/>
      <c r="UT100" s="29"/>
      <c r="UU100" s="29"/>
      <c r="UV100" s="29"/>
      <c r="UW100" s="29"/>
      <c r="UX100" s="29"/>
      <c r="UY100" s="29"/>
      <c r="UZ100" s="29"/>
      <c r="VA100" s="29"/>
      <c r="VB100" s="29"/>
      <c r="VC100" s="29"/>
      <c r="VD100" s="29"/>
      <c r="VE100" s="29"/>
      <c r="VF100" s="29"/>
      <c r="VG100" s="29"/>
      <c r="VH100" s="29"/>
      <c r="VI100" s="29"/>
      <c r="VJ100" s="29"/>
      <c r="VK100" s="29"/>
      <c r="VL100" s="29"/>
      <c r="VM100" s="29"/>
      <c r="VN100" s="29"/>
      <c r="VO100" s="29"/>
      <c r="VP100" s="29"/>
      <c r="VQ100" s="29"/>
      <c r="VR100" s="29"/>
      <c r="VS100" s="29"/>
      <c r="VT100" s="29"/>
      <c r="VU100" s="29"/>
      <c r="VV100" s="29"/>
      <c r="VW100" s="29"/>
      <c r="VX100" s="29"/>
      <c r="VY100" s="29"/>
      <c r="VZ100" s="29"/>
      <c r="WA100" s="29"/>
      <c r="WB100" s="29"/>
      <c r="WC100" s="29"/>
      <c r="WD100" s="29"/>
      <c r="WE100" s="29"/>
      <c r="WF100" s="29"/>
      <c r="WG100" s="29"/>
      <c r="WH100" s="29"/>
      <c r="WI100" s="29"/>
      <c r="WJ100" s="29"/>
      <c r="WK100" s="29"/>
      <c r="WL100" s="29"/>
      <c r="WM100" s="29"/>
      <c r="WN100" s="29"/>
      <c r="WO100" s="29"/>
      <c r="WP100" s="29"/>
      <c r="WQ100" s="29"/>
      <c r="WR100" s="29"/>
      <c r="WS100" s="29"/>
      <c r="WT100" s="29"/>
      <c r="WU100" s="29"/>
      <c r="WV100" s="29"/>
      <c r="WW100" s="29"/>
      <c r="WX100" s="29"/>
      <c r="WY100" s="29"/>
      <c r="WZ100" s="29"/>
      <c r="XA100" s="29"/>
      <c r="XB100" s="29"/>
      <c r="XC100" s="29"/>
      <c r="XD100" s="29"/>
      <c r="XE100" s="29"/>
      <c r="XF100" s="29"/>
      <c r="XG100" s="29"/>
      <c r="XH100" s="29"/>
      <c r="XI100" s="29"/>
      <c r="XJ100" s="29"/>
      <c r="XK100" s="29"/>
      <c r="XL100" s="29"/>
      <c r="XM100" s="29"/>
      <c r="XN100" s="29"/>
      <c r="XO100" s="29"/>
      <c r="XP100" s="29"/>
      <c r="XQ100" s="29"/>
      <c r="XR100" s="29"/>
      <c r="XS100" s="29"/>
      <c r="XT100" s="29"/>
      <c r="XU100" s="29"/>
      <c r="XV100" s="29"/>
      <c r="XW100" s="29"/>
      <c r="XX100" s="29"/>
      <c r="XY100" s="29"/>
      <c r="XZ100" s="29"/>
      <c r="YA100" s="29"/>
      <c r="YB100" s="29"/>
      <c r="YC100" s="29"/>
      <c r="YD100" s="29"/>
      <c r="YE100" s="29"/>
      <c r="YF100" s="29"/>
      <c r="YG100" s="29"/>
      <c r="YH100" s="29"/>
      <c r="YI100" s="29"/>
      <c r="YJ100" s="29"/>
      <c r="YK100" s="29"/>
      <c r="YL100" s="29"/>
      <c r="YM100" s="29"/>
      <c r="YN100" s="29"/>
      <c r="YO100" s="29"/>
      <c r="YP100" s="29"/>
      <c r="YQ100" s="29"/>
      <c r="YR100" s="29"/>
      <c r="YS100" s="29"/>
      <c r="YT100" s="29"/>
      <c r="YU100" s="29"/>
      <c r="YV100" s="29"/>
      <c r="YW100" s="29"/>
      <c r="YX100" s="29"/>
      <c r="YY100" s="29"/>
      <c r="YZ100" s="29"/>
      <c r="ZA100" s="29"/>
      <c r="ZB100" s="29"/>
      <c r="ZC100" s="29"/>
      <c r="ZD100" s="29"/>
      <c r="ZE100" s="29"/>
      <c r="ZF100" s="29"/>
      <c r="ZG100" s="29"/>
      <c r="ZH100" s="29"/>
      <c r="ZI100" s="29"/>
      <c r="ZJ100" s="29"/>
      <c r="ZK100" s="29"/>
      <c r="ZL100" s="29"/>
      <c r="ZM100" s="29"/>
      <c r="ZN100" s="29"/>
      <c r="ZO100" s="29"/>
      <c r="ZP100" s="29"/>
      <c r="ZQ100" s="29"/>
      <c r="ZR100" s="29"/>
      <c r="ZS100" s="29"/>
      <c r="ZT100" s="29"/>
      <c r="ZU100" s="29"/>
      <c r="ZV100" s="29"/>
      <c r="ZW100" s="29"/>
      <c r="ZX100" s="29"/>
      <c r="ZY100" s="29"/>
      <c r="ZZ100" s="29"/>
      <c r="AAA100" s="29"/>
      <c r="AAB100" s="29"/>
      <c r="AAC100" s="29"/>
      <c r="AAD100" s="29"/>
      <c r="AAE100" s="29"/>
      <c r="AAF100" s="29"/>
      <c r="AAG100" s="29"/>
      <c r="AAH100" s="29"/>
      <c r="AAI100" s="29"/>
      <c r="AAJ100" s="29"/>
      <c r="AAK100" s="29"/>
      <c r="AAL100" s="29"/>
      <c r="AAM100" s="29"/>
      <c r="AAN100" s="29"/>
      <c r="AAO100" s="29"/>
      <c r="AAP100" s="29"/>
      <c r="AAQ100" s="29"/>
      <c r="AAR100" s="29"/>
      <c r="AAS100" s="29"/>
      <c r="AAT100" s="29"/>
      <c r="AAU100" s="29"/>
      <c r="AAV100" s="29"/>
      <c r="AAW100" s="29"/>
      <c r="AAX100" s="29"/>
      <c r="AAY100" s="29"/>
      <c r="AAZ100" s="29"/>
      <c r="ABA100" s="29"/>
      <c r="ABB100" s="29"/>
      <c r="ABC100" s="29"/>
      <c r="ABD100" s="29"/>
      <c r="ABE100" s="29"/>
      <c r="ABF100" s="29"/>
      <c r="ABG100" s="29"/>
      <c r="ABH100" s="29"/>
      <c r="ABI100" s="29"/>
      <c r="ABJ100" s="29"/>
      <c r="ABK100" s="29"/>
      <c r="ABL100" s="29"/>
      <c r="ABM100" s="29"/>
      <c r="ABN100" s="29"/>
      <c r="ABO100" s="29"/>
      <c r="ABP100" s="29"/>
      <c r="ABQ100" s="29"/>
      <c r="ABR100" s="29"/>
      <c r="ABS100" s="29"/>
      <c r="ABT100" s="29"/>
      <c r="ABU100" s="29"/>
      <c r="ABV100" s="29"/>
      <c r="ABW100" s="29"/>
      <c r="ABX100" s="29"/>
      <c r="ABY100" s="29"/>
      <c r="ABZ100" s="29"/>
      <c r="ACA100" s="29"/>
      <c r="ACB100" s="29"/>
      <c r="ACC100" s="29"/>
      <c r="ACD100" s="29"/>
      <c r="ACE100" s="29"/>
      <c r="ACF100" s="29"/>
      <c r="ACG100" s="29"/>
      <c r="ACH100" s="29"/>
      <c r="ACI100" s="29"/>
      <c r="ACJ100" s="29"/>
      <c r="ACK100" s="29"/>
      <c r="ACL100" s="29"/>
      <c r="ACM100" s="29"/>
      <c r="ACN100" s="29"/>
      <c r="ACO100" s="29"/>
      <c r="ACP100" s="29"/>
      <c r="ACQ100" s="29"/>
      <c r="ACR100" s="29"/>
      <c r="ACS100" s="29"/>
      <c r="ACT100" s="29"/>
      <c r="ACU100" s="29"/>
      <c r="ACV100" s="29"/>
      <c r="ACW100" s="29"/>
      <c r="ACX100" s="29"/>
      <c r="ACY100" s="29"/>
      <c r="ACZ100" s="29"/>
      <c r="ADA100" s="29"/>
      <c r="ADB100" s="29"/>
      <c r="ADC100" s="29"/>
      <c r="ADD100" s="29"/>
      <c r="ADE100" s="29"/>
      <c r="ADF100" s="29"/>
      <c r="ADG100" s="29"/>
      <c r="ADH100" s="29"/>
      <c r="ADI100" s="29"/>
      <c r="ADJ100" s="29"/>
      <c r="ADK100" s="29"/>
      <c r="ADL100" s="29"/>
      <c r="ADM100" s="29"/>
      <c r="ADN100" s="29"/>
      <c r="ADO100" s="29"/>
      <c r="ADP100" s="29"/>
      <c r="ADQ100" s="29"/>
      <c r="ADR100" s="29"/>
      <c r="ADS100" s="29"/>
      <c r="ADT100" s="29"/>
      <c r="ADU100" s="29"/>
      <c r="ADV100" s="29"/>
      <c r="ADW100" s="29"/>
      <c r="ADX100" s="29"/>
      <c r="ADY100" s="29"/>
      <c r="ADZ100" s="29"/>
      <c r="AEA100" s="29"/>
      <c r="AEB100" s="29"/>
      <c r="AEC100" s="29"/>
      <c r="AED100" s="29"/>
      <c r="AEE100" s="29"/>
      <c r="AEF100" s="29"/>
      <c r="AEG100" s="29"/>
      <c r="AEH100" s="29"/>
      <c r="AEI100" s="29"/>
      <c r="AEJ100" s="29"/>
      <c r="AEK100" s="29"/>
      <c r="AEL100" s="29"/>
      <c r="AEM100" s="29"/>
      <c r="AEN100" s="29"/>
      <c r="AEO100" s="29"/>
      <c r="AEP100" s="29"/>
      <c r="AEQ100" s="29"/>
      <c r="AER100" s="29"/>
      <c r="AES100" s="29"/>
      <c r="AET100" s="29"/>
      <c r="AEU100" s="29"/>
      <c r="AEV100" s="29"/>
      <c r="AEW100" s="29"/>
      <c r="AEX100" s="29"/>
      <c r="AEY100" s="29"/>
      <c r="AEZ100" s="29"/>
      <c r="AFA100" s="29"/>
      <c r="AFB100" s="29"/>
      <c r="AFC100" s="29"/>
      <c r="AFD100" s="29"/>
      <c r="AFE100" s="29"/>
      <c r="AFF100" s="29"/>
      <c r="AFG100" s="29"/>
      <c r="AFH100" s="29"/>
      <c r="AFI100" s="29"/>
      <c r="AFJ100" s="29"/>
      <c r="AFK100" s="29"/>
      <c r="AFL100" s="29"/>
      <c r="AFM100" s="29"/>
      <c r="AFN100" s="29"/>
      <c r="AFO100" s="29"/>
      <c r="AFP100" s="29"/>
      <c r="AFQ100" s="29"/>
      <c r="AFR100" s="29"/>
      <c r="AFS100" s="29"/>
      <c r="AFT100" s="29"/>
      <c r="AFU100" s="29"/>
      <c r="AFV100" s="29"/>
      <c r="AFW100" s="29"/>
      <c r="AFX100" s="29"/>
      <c r="AFY100" s="29"/>
      <c r="AFZ100" s="29"/>
      <c r="AGA100" s="29"/>
      <c r="AGB100" s="29"/>
      <c r="AGC100" s="29"/>
      <c r="AGD100" s="29"/>
      <c r="AGE100" s="29"/>
      <c r="AGF100" s="29"/>
      <c r="AGG100" s="29"/>
      <c r="AGH100" s="29"/>
      <c r="AGI100" s="29"/>
      <c r="AGJ100" s="29"/>
      <c r="AGK100" s="29"/>
      <c r="AGL100" s="29"/>
      <c r="AGM100" s="29"/>
      <c r="AGN100" s="29"/>
      <c r="AGO100" s="29"/>
      <c r="AGP100" s="29"/>
      <c r="AGQ100" s="29"/>
      <c r="AGR100" s="29"/>
      <c r="AGS100" s="29"/>
      <c r="AGT100" s="29"/>
      <c r="AGU100" s="29"/>
      <c r="AGV100" s="29"/>
      <c r="AGW100" s="29"/>
      <c r="AGX100" s="29"/>
      <c r="AGY100" s="29"/>
      <c r="AGZ100" s="29"/>
      <c r="AHA100" s="29"/>
      <c r="AHB100" s="29"/>
      <c r="AHC100" s="29"/>
      <c r="AHD100" s="29"/>
      <c r="AHE100" s="29"/>
      <c r="AHF100" s="29"/>
      <c r="AHG100" s="29"/>
      <c r="AHH100" s="29"/>
      <c r="AHI100" s="29"/>
      <c r="AHJ100" s="29"/>
      <c r="AHK100" s="29"/>
      <c r="AHL100" s="29"/>
      <c r="AHM100" s="29"/>
      <c r="AHN100" s="29"/>
      <c r="AHO100" s="29"/>
      <c r="AHP100" s="29"/>
      <c r="AHQ100" s="29"/>
      <c r="AHR100" s="29"/>
      <c r="AHS100" s="29"/>
      <c r="AHT100" s="29"/>
      <c r="AHU100" s="29"/>
      <c r="AHV100" s="29"/>
      <c r="AHW100" s="29"/>
      <c r="AHX100" s="29"/>
      <c r="AHY100" s="29"/>
      <c r="AHZ100" s="29"/>
      <c r="AIA100" s="29"/>
      <c r="AIB100" s="29"/>
      <c r="AIC100" s="29"/>
      <c r="AID100" s="29"/>
      <c r="AIE100" s="29"/>
      <c r="AIF100" s="29"/>
      <c r="AIG100" s="29"/>
      <c r="AIH100" s="29"/>
      <c r="AII100" s="29"/>
      <c r="AIJ100" s="29"/>
      <c r="AIK100" s="29"/>
      <c r="AIL100" s="29"/>
      <c r="AIM100" s="29"/>
      <c r="AIN100" s="29"/>
      <c r="AIO100" s="29"/>
      <c r="AIP100" s="29"/>
      <c r="AIQ100" s="29"/>
      <c r="AIR100" s="29"/>
      <c r="AIS100" s="29"/>
      <c r="AIT100" s="29"/>
      <c r="AIU100" s="29"/>
      <c r="AIV100" s="29"/>
      <c r="AIW100" s="29"/>
      <c r="AIX100" s="29"/>
      <c r="AIY100" s="29"/>
      <c r="AIZ100" s="29"/>
      <c r="AJA100" s="29"/>
      <c r="AJB100" s="29"/>
      <c r="AJC100" s="29"/>
      <c r="AJD100" s="29"/>
      <c r="AJE100" s="29"/>
      <c r="AJF100" s="29"/>
      <c r="AJG100" s="29"/>
      <c r="AJH100" s="29"/>
      <c r="AJI100" s="29"/>
      <c r="AJJ100" s="29"/>
      <c r="AJK100" s="29"/>
      <c r="AJL100" s="29"/>
      <c r="AJM100" s="29"/>
      <c r="AJN100" s="29"/>
      <c r="AJO100" s="29"/>
      <c r="AJP100" s="29"/>
      <c r="AJQ100" s="29"/>
      <c r="AJR100" s="29"/>
      <c r="AJS100" s="29"/>
      <c r="AJT100" s="29"/>
      <c r="AJU100" s="29"/>
      <c r="AJV100" s="29"/>
      <c r="AJW100" s="29"/>
      <c r="AJX100" s="29"/>
      <c r="AJY100" s="29"/>
      <c r="AJZ100" s="29"/>
      <c r="AKA100" s="29"/>
      <c r="AKB100" s="29"/>
      <c r="AKC100" s="29"/>
      <c r="AKD100" s="29"/>
      <c r="AKE100" s="29"/>
      <c r="AKF100" s="29"/>
      <c r="AKG100" s="29"/>
      <c r="AKH100" s="29"/>
      <c r="AKI100" s="29"/>
      <c r="AKJ100" s="29"/>
      <c r="AKK100" s="29"/>
      <c r="AKL100" s="29"/>
      <c r="AKM100" s="29"/>
      <c r="AKN100" s="29"/>
      <c r="AKO100" s="29"/>
      <c r="AKP100" s="29"/>
      <c r="AKQ100" s="29"/>
      <c r="AKR100" s="29"/>
      <c r="AKS100" s="29"/>
      <c r="AKT100" s="29"/>
      <c r="AKU100" s="29"/>
      <c r="AKV100" s="29"/>
      <c r="AKW100" s="29"/>
      <c r="AKX100" s="29"/>
      <c r="AKY100" s="29"/>
      <c r="AKZ100" s="29"/>
      <c r="ALA100" s="29"/>
      <c r="ALB100" s="29"/>
      <c r="ALC100" s="29"/>
      <c r="ALD100" s="29"/>
      <c r="ALE100" s="29"/>
      <c r="ALF100" s="29"/>
      <c r="ALG100" s="29"/>
      <c r="ALH100" s="29"/>
      <c r="ALI100" s="29"/>
      <c r="ALJ100" s="29"/>
      <c r="ALK100" s="29"/>
      <c r="ALL100" s="29"/>
      <c r="ALM100" s="29"/>
      <c r="ALN100" s="29"/>
      <c r="ALO100" s="29"/>
      <c r="ALP100" s="29"/>
      <c r="ALQ100" s="29"/>
      <c r="ALR100" s="29"/>
      <c r="ALS100" s="29"/>
      <c r="ALT100" s="29"/>
      <c r="ALU100" s="29"/>
      <c r="ALV100" s="29"/>
      <c r="ALW100" s="29"/>
      <c r="ALX100" s="29"/>
      <c r="ALY100" s="29"/>
      <c r="ALZ100" s="29"/>
      <c r="AMA100" s="29"/>
      <c r="AMB100" s="29"/>
      <c r="AMC100" s="29"/>
      <c r="AMD100" s="29"/>
    </row>
    <row r="101" spans="1:1018" s="28" customFormat="1" ht="141.75" x14ac:dyDescent="0.25">
      <c r="A101" s="13" t="s">
        <v>106</v>
      </c>
      <c r="B101" s="88" t="s">
        <v>440</v>
      </c>
      <c r="C101" s="112" t="s">
        <v>441</v>
      </c>
      <c r="D101" s="49" t="s">
        <v>33</v>
      </c>
      <c r="E101" s="49" t="s">
        <v>33</v>
      </c>
      <c r="F101" s="49" t="s">
        <v>33</v>
      </c>
      <c r="G101" s="62">
        <f t="shared" si="82"/>
        <v>20.85</v>
      </c>
      <c r="H101" s="62">
        <f t="shared" si="83"/>
        <v>20.85</v>
      </c>
      <c r="I101" s="49">
        <f t="shared" si="84"/>
        <v>4.0798315200000008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2">
        <v>4.0798315200000008</v>
      </c>
      <c r="P101" s="62">
        <v>20.85</v>
      </c>
      <c r="Q101" s="62">
        <v>0</v>
      </c>
      <c r="R101" s="62">
        <f t="shared" si="88"/>
        <v>16.770168480000002</v>
      </c>
      <c r="S101" s="62" t="s">
        <v>33</v>
      </c>
      <c r="T101" s="62">
        <f t="shared" si="89"/>
        <v>-16.770168480000002</v>
      </c>
      <c r="U101" s="62" t="s">
        <v>33</v>
      </c>
      <c r="V101" s="49" t="s">
        <v>33</v>
      </c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31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  <c r="QR101" s="29"/>
      <c r="QS101" s="29"/>
      <c r="QT101" s="29"/>
      <c r="QU101" s="29"/>
      <c r="QV101" s="29"/>
      <c r="QW101" s="29"/>
      <c r="QX101" s="29"/>
      <c r="QY101" s="29"/>
      <c r="QZ101" s="29"/>
      <c r="RA101" s="29"/>
      <c r="RB101" s="29"/>
      <c r="RC101" s="29"/>
      <c r="RD101" s="29"/>
      <c r="RE101" s="29"/>
      <c r="RF101" s="29"/>
      <c r="RG101" s="29"/>
      <c r="RH101" s="29"/>
      <c r="RI101" s="29"/>
      <c r="RJ101" s="29"/>
      <c r="RK101" s="29"/>
      <c r="RL101" s="29"/>
      <c r="RM101" s="29"/>
      <c r="RN101" s="29"/>
      <c r="RO101" s="29"/>
      <c r="RP101" s="29"/>
      <c r="RQ101" s="29"/>
      <c r="RR101" s="29"/>
      <c r="RS101" s="29"/>
      <c r="RT101" s="29"/>
      <c r="RU101" s="29"/>
      <c r="RV101" s="29"/>
      <c r="RW101" s="29"/>
      <c r="RX101" s="29"/>
      <c r="RY101" s="29"/>
      <c r="RZ101" s="29"/>
      <c r="SA101" s="29"/>
      <c r="SB101" s="29"/>
      <c r="SC101" s="29"/>
      <c r="SD101" s="29"/>
      <c r="SE101" s="29"/>
      <c r="SF101" s="29"/>
      <c r="SG101" s="29"/>
      <c r="SH101" s="29"/>
      <c r="SI101" s="29"/>
      <c r="SJ101" s="29"/>
      <c r="SK101" s="29"/>
      <c r="SL101" s="29"/>
      <c r="SM101" s="29"/>
      <c r="SN101" s="29"/>
      <c r="SO101" s="29"/>
      <c r="SP101" s="29"/>
      <c r="SQ101" s="29"/>
      <c r="SR101" s="29"/>
      <c r="SS101" s="29"/>
      <c r="ST101" s="29"/>
      <c r="SU101" s="29"/>
      <c r="SV101" s="29"/>
      <c r="SW101" s="29"/>
      <c r="SX101" s="29"/>
      <c r="SY101" s="29"/>
      <c r="SZ101" s="29"/>
      <c r="TA101" s="29"/>
      <c r="TB101" s="29"/>
      <c r="TC101" s="29"/>
      <c r="TD101" s="29"/>
      <c r="TE101" s="29"/>
      <c r="TF101" s="29"/>
      <c r="TG101" s="29"/>
      <c r="TH101" s="29"/>
      <c r="TI101" s="29"/>
      <c r="TJ101" s="29"/>
      <c r="TK101" s="29"/>
      <c r="TL101" s="29"/>
      <c r="TM101" s="29"/>
      <c r="TN101" s="29"/>
      <c r="TO101" s="29"/>
      <c r="TP101" s="29"/>
      <c r="TQ101" s="29"/>
      <c r="TR101" s="29"/>
      <c r="TS101" s="29"/>
      <c r="TT101" s="29"/>
      <c r="TU101" s="29"/>
      <c r="TV101" s="29"/>
      <c r="TW101" s="29"/>
      <c r="TX101" s="29"/>
      <c r="TY101" s="29"/>
      <c r="TZ101" s="29"/>
      <c r="UA101" s="29"/>
      <c r="UB101" s="29"/>
      <c r="UC101" s="29"/>
      <c r="UD101" s="29"/>
      <c r="UE101" s="29"/>
      <c r="UF101" s="29"/>
      <c r="UG101" s="29"/>
      <c r="UH101" s="29"/>
      <c r="UI101" s="29"/>
      <c r="UJ101" s="29"/>
      <c r="UK101" s="29"/>
      <c r="UL101" s="29"/>
      <c r="UM101" s="29"/>
      <c r="UN101" s="29"/>
      <c r="UO101" s="29"/>
      <c r="UP101" s="29"/>
      <c r="UQ101" s="29"/>
      <c r="UR101" s="29"/>
      <c r="US101" s="29"/>
      <c r="UT101" s="29"/>
      <c r="UU101" s="29"/>
      <c r="UV101" s="29"/>
      <c r="UW101" s="29"/>
      <c r="UX101" s="29"/>
      <c r="UY101" s="29"/>
      <c r="UZ101" s="29"/>
      <c r="VA101" s="29"/>
      <c r="VB101" s="29"/>
      <c r="VC101" s="29"/>
      <c r="VD101" s="29"/>
      <c r="VE101" s="29"/>
      <c r="VF101" s="29"/>
      <c r="VG101" s="29"/>
      <c r="VH101" s="29"/>
      <c r="VI101" s="29"/>
      <c r="VJ101" s="29"/>
      <c r="VK101" s="29"/>
      <c r="VL101" s="29"/>
      <c r="VM101" s="29"/>
      <c r="VN101" s="29"/>
      <c r="VO101" s="29"/>
      <c r="VP101" s="29"/>
      <c r="VQ101" s="29"/>
      <c r="VR101" s="29"/>
      <c r="VS101" s="29"/>
      <c r="VT101" s="29"/>
      <c r="VU101" s="29"/>
      <c r="VV101" s="29"/>
      <c r="VW101" s="29"/>
      <c r="VX101" s="29"/>
      <c r="VY101" s="29"/>
      <c r="VZ101" s="29"/>
      <c r="WA101" s="29"/>
      <c r="WB101" s="29"/>
      <c r="WC101" s="29"/>
      <c r="WD101" s="29"/>
      <c r="WE101" s="29"/>
      <c r="WF101" s="29"/>
      <c r="WG101" s="29"/>
      <c r="WH101" s="29"/>
      <c r="WI101" s="29"/>
      <c r="WJ101" s="29"/>
      <c r="WK101" s="29"/>
      <c r="WL101" s="29"/>
      <c r="WM101" s="29"/>
      <c r="WN101" s="29"/>
      <c r="WO101" s="29"/>
      <c r="WP101" s="29"/>
      <c r="WQ101" s="29"/>
      <c r="WR101" s="29"/>
      <c r="WS101" s="29"/>
      <c r="WT101" s="29"/>
      <c r="WU101" s="29"/>
      <c r="WV101" s="29"/>
      <c r="WW101" s="29"/>
      <c r="WX101" s="29"/>
      <c r="WY101" s="29"/>
      <c r="WZ101" s="29"/>
      <c r="XA101" s="29"/>
      <c r="XB101" s="29"/>
      <c r="XC101" s="29"/>
      <c r="XD101" s="29"/>
      <c r="XE101" s="29"/>
      <c r="XF101" s="29"/>
      <c r="XG101" s="29"/>
      <c r="XH101" s="29"/>
      <c r="XI101" s="29"/>
      <c r="XJ101" s="29"/>
      <c r="XK101" s="29"/>
      <c r="XL101" s="29"/>
      <c r="XM101" s="29"/>
      <c r="XN101" s="29"/>
      <c r="XO101" s="29"/>
      <c r="XP101" s="29"/>
      <c r="XQ101" s="29"/>
      <c r="XR101" s="29"/>
      <c r="XS101" s="29"/>
      <c r="XT101" s="29"/>
      <c r="XU101" s="29"/>
      <c r="XV101" s="29"/>
      <c r="XW101" s="29"/>
      <c r="XX101" s="29"/>
      <c r="XY101" s="29"/>
      <c r="XZ101" s="29"/>
      <c r="YA101" s="29"/>
      <c r="YB101" s="29"/>
      <c r="YC101" s="29"/>
      <c r="YD101" s="29"/>
      <c r="YE101" s="29"/>
      <c r="YF101" s="29"/>
      <c r="YG101" s="29"/>
      <c r="YH101" s="29"/>
      <c r="YI101" s="29"/>
      <c r="YJ101" s="29"/>
      <c r="YK101" s="29"/>
      <c r="YL101" s="29"/>
      <c r="YM101" s="29"/>
      <c r="YN101" s="29"/>
      <c r="YO101" s="29"/>
      <c r="YP101" s="29"/>
      <c r="YQ101" s="29"/>
      <c r="YR101" s="29"/>
      <c r="YS101" s="29"/>
      <c r="YT101" s="29"/>
      <c r="YU101" s="29"/>
      <c r="YV101" s="29"/>
      <c r="YW101" s="29"/>
      <c r="YX101" s="29"/>
      <c r="YY101" s="29"/>
      <c r="YZ101" s="29"/>
      <c r="ZA101" s="29"/>
      <c r="ZB101" s="29"/>
      <c r="ZC101" s="29"/>
      <c r="ZD101" s="29"/>
      <c r="ZE101" s="29"/>
      <c r="ZF101" s="29"/>
      <c r="ZG101" s="29"/>
      <c r="ZH101" s="29"/>
      <c r="ZI101" s="29"/>
      <c r="ZJ101" s="29"/>
      <c r="ZK101" s="29"/>
      <c r="ZL101" s="29"/>
      <c r="ZM101" s="29"/>
      <c r="ZN101" s="29"/>
      <c r="ZO101" s="29"/>
      <c r="ZP101" s="29"/>
      <c r="ZQ101" s="29"/>
      <c r="ZR101" s="29"/>
      <c r="ZS101" s="29"/>
      <c r="ZT101" s="29"/>
      <c r="ZU101" s="29"/>
      <c r="ZV101" s="29"/>
      <c r="ZW101" s="29"/>
      <c r="ZX101" s="29"/>
      <c r="ZY101" s="29"/>
      <c r="ZZ101" s="29"/>
      <c r="AAA101" s="29"/>
      <c r="AAB101" s="29"/>
      <c r="AAC101" s="29"/>
      <c r="AAD101" s="29"/>
      <c r="AAE101" s="29"/>
      <c r="AAF101" s="29"/>
      <c r="AAG101" s="29"/>
      <c r="AAH101" s="29"/>
      <c r="AAI101" s="29"/>
      <c r="AAJ101" s="29"/>
      <c r="AAK101" s="29"/>
      <c r="AAL101" s="29"/>
      <c r="AAM101" s="29"/>
      <c r="AAN101" s="29"/>
      <c r="AAO101" s="29"/>
      <c r="AAP101" s="29"/>
      <c r="AAQ101" s="29"/>
      <c r="AAR101" s="29"/>
      <c r="AAS101" s="29"/>
      <c r="AAT101" s="29"/>
      <c r="AAU101" s="29"/>
      <c r="AAV101" s="29"/>
      <c r="AAW101" s="29"/>
      <c r="AAX101" s="29"/>
      <c r="AAY101" s="29"/>
      <c r="AAZ101" s="29"/>
      <c r="ABA101" s="29"/>
      <c r="ABB101" s="29"/>
      <c r="ABC101" s="29"/>
      <c r="ABD101" s="29"/>
      <c r="ABE101" s="29"/>
      <c r="ABF101" s="29"/>
      <c r="ABG101" s="29"/>
      <c r="ABH101" s="29"/>
      <c r="ABI101" s="29"/>
      <c r="ABJ101" s="29"/>
      <c r="ABK101" s="29"/>
      <c r="ABL101" s="29"/>
      <c r="ABM101" s="29"/>
      <c r="ABN101" s="29"/>
      <c r="ABO101" s="29"/>
      <c r="ABP101" s="29"/>
      <c r="ABQ101" s="29"/>
      <c r="ABR101" s="29"/>
      <c r="ABS101" s="29"/>
      <c r="ABT101" s="29"/>
      <c r="ABU101" s="29"/>
      <c r="ABV101" s="29"/>
      <c r="ABW101" s="29"/>
      <c r="ABX101" s="29"/>
      <c r="ABY101" s="29"/>
      <c r="ABZ101" s="29"/>
      <c r="ACA101" s="29"/>
      <c r="ACB101" s="29"/>
      <c r="ACC101" s="29"/>
      <c r="ACD101" s="29"/>
      <c r="ACE101" s="29"/>
      <c r="ACF101" s="29"/>
      <c r="ACG101" s="29"/>
      <c r="ACH101" s="29"/>
      <c r="ACI101" s="29"/>
      <c r="ACJ101" s="29"/>
      <c r="ACK101" s="29"/>
      <c r="ACL101" s="29"/>
      <c r="ACM101" s="29"/>
      <c r="ACN101" s="29"/>
      <c r="ACO101" s="29"/>
      <c r="ACP101" s="29"/>
      <c r="ACQ101" s="29"/>
      <c r="ACR101" s="29"/>
      <c r="ACS101" s="29"/>
      <c r="ACT101" s="29"/>
      <c r="ACU101" s="29"/>
      <c r="ACV101" s="29"/>
      <c r="ACW101" s="29"/>
      <c r="ACX101" s="29"/>
      <c r="ACY101" s="29"/>
      <c r="ACZ101" s="29"/>
      <c r="ADA101" s="29"/>
      <c r="ADB101" s="29"/>
      <c r="ADC101" s="29"/>
      <c r="ADD101" s="29"/>
      <c r="ADE101" s="29"/>
      <c r="ADF101" s="29"/>
      <c r="ADG101" s="29"/>
      <c r="ADH101" s="29"/>
      <c r="ADI101" s="29"/>
      <c r="ADJ101" s="29"/>
      <c r="ADK101" s="29"/>
      <c r="ADL101" s="29"/>
      <c r="ADM101" s="29"/>
      <c r="ADN101" s="29"/>
      <c r="ADO101" s="29"/>
      <c r="ADP101" s="29"/>
      <c r="ADQ101" s="29"/>
      <c r="ADR101" s="29"/>
      <c r="ADS101" s="29"/>
      <c r="ADT101" s="29"/>
      <c r="ADU101" s="29"/>
      <c r="ADV101" s="29"/>
      <c r="ADW101" s="29"/>
      <c r="ADX101" s="29"/>
      <c r="ADY101" s="29"/>
      <c r="ADZ101" s="29"/>
      <c r="AEA101" s="29"/>
      <c r="AEB101" s="29"/>
      <c r="AEC101" s="29"/>
      <c r="AED101" s="29"/>
      <c r="AEE101" s="29"/>
      <c r="AEF101" s="29"/>
      <c r="AEG101" s="29"/>
      <c r="AEH101" s="29"/>
      <c r="AEI101" s="29"/>
      <c r="AEJ101" s="29"/>
      <c r="AEK101" s="29"/>
      <c r="AEL101" s="29"/>
      <c r="AEM101" s="29"/>
      <c r="AEN101" s="29"/>
      <c r="AEO101" s="29"/>
      <c r="AEP101" s="29"/>
      <c r="AEQ101" s="29"/>
      <c r="AER101" s="29"/>
      <c r="AES101" s="29"/>
      <c r="AET101" s="29"/>
      <c r="AEU101" s="29"/>
      <c r="AEV101" s="29"/>
      <c r="AEW101" s="29"/>
      <c r="AEX101" s="29"/>
      <c r="AEY101" s="29"/>
      <c r="AEZ101" s="29"/>
      <c r="AFA101" s="29"/>
      <c r="AFB101" s="29"/>
      <c r="AFC101" s="29"/>
      <c r="AFD101" s="29"/>
      <c r="AFE101" s="29"/>
      <c r="AFF101" s="29"/>
      <c r="AFG101" s="29"/>
      <c r="AFH101" s="29"/>
      <c r="AFI101" s="29"/>
      <c r="AFJ101" s="29"/>
      <c r="AFK101" s="29"/>
      <c r="AFL101" s="29"/>
      <c r="AFM101" s="29"/>
      <c r="AFN101" s="29"/>
      <c r="AFO101" s="29"/>
      <c r="AFP101" s="29"/>
      <c r="AFQ101" s="29"/>
      <c r="AFR101" s="29"/>
      <c r="AFS101" s="29"/>
      <c r="AFT101" s="29"/>
      <c r="AFU101" s="29"/>
      <c r="AFV101" s="29"/>
      <c r="AFW101" s="29"/>
      <c r="AFX101" s="29"/>
      <c r="AFY101" s="29"/>
      <c r="AFZ101" s="29"/>
      <c r="AGA101" s="29"/>
      <c r="AGB101" s="29"/>
      <c r="AGC101" s="29"/>
      <c r="AGD101" s="29"/>
      <c r="AGE101" s="29"/>
      <c r="AGF101" s="29"/>
      <c r="AGG101" s="29"/>
      <c r="AGH101" s="29"/>
      <c r="AGI101" s="29"/>
      <c r="AGJ101" s="29"/>
      <c r="AGK101" s="29"/>
      <c r="AGL101" s="29"/>
      <c r="AGM101" s="29"/>
      <c r="AGN101" s="29"/>
      <c r="AGO101" s="29"/>
      <c r="AGP101" s="29"/>
      <c r="AGQ101" s="29"/>
      <c r="AGR101" s="29"/>
      <c r="AGS101" s="29"/>
      <c r="AGT101" s="29"/>
      <c r="AGU101" s="29"/>
      <c r="AGV101" s="29"/>
      <c r="AGW101" s="29"/>
      <c r="AGX101" s="29"/>
      <c r="AGY101" s="29"/>
      <c r="AGZ101" s="29"/>
      <c r="AHA101" s="29"/>
      <c r="AHB101" s="29"/>
      <c r="AHC101" s="29"/>
      <c r="AHD101" s="29"/>
      <c r="AHE101" s="29"/>
      <c r="AHF101" s="29"/>
      <c r="AHG101" s="29"/>
      <c r="AHH101" s="29"/>
      <c r="AHI101" s="29"/>
      <c r="AHJ101" s="29"/>
      <c r="AHK101" s="29"/>
      <c r="AHL101" s="29"/>
      <c r="AHM101" s="29"/>
      <c r="AHN101" s="29"/>
      <c r="AHO101" s="29"/>
      <c r="AHP101" s="29"/>
      <c r="AHQ101" s="29"/>
      <c r="AHR101" s="29"/>
      <c r="AHS101" s="29"/>
      <c r="AHT101" s="29"/>
      <c r="AHU101" s="29"/>
      <c r="AHV101" s="29"/>
      <c r="AHW101" s="29"/>
      <c r="AHX101" s="29"/>
      <c r="AHY101" s="29"/>
      <c r="AHZ101" s="29"/>
      <c r="AIA101" s="29"/>
      <c r="AIB101" s="29"/>
      <c r="AIC101" s="29"/>
      <c r="AID101" s="29"/>
      <c r="AIE101" s="29"/>
      <c r="AIF101" s="29"/>
      <c r="AIG101" s="29"/>
      <c r="AIH101" s="29"/>
      <c r="AII101" s="29"/>
      <c r="AIJ101" s="29"/>
      <c r="AIK101" s="29"/>
      <c r="AIL101" s="29"/>
      <c r="AIM101" s="29"/>
      <c r="AIN101" s="29"/>
      <c r="AIO101" s="29"/>
      <c r="AIP101" s="29"/>
      <c r="AIQ101" s="29"/>
      <c r="AIR101" s="29"/>
      <c r="AIS101" s="29"/>
      <c r="AIT101" s="29"/>
      <c r="AIU101" s="29"/>
      <c r="AIV101" s="29"/>
      <c r="AIW101" s="29"/>
      <c r="AIX101" s="29"/>
      <c r="AIY101" s="29"/>
      <c r="AIZ101" s="29"/>
      <c r="AJA101" s="29"/>
      <c r="AJB101" s="29"/>
      <c r="AJC101" s="29"/>
      <c r="AJD101" s="29"/>
      <c r="AJE101" s="29"/>
      <c r="AJF101" s="29"/>
      <c r="AJG101" s="29"/>
      <c r="AJH101" s="29"/>
      <c r="AJI101" s="29"/>
      <c r="AJJ101" s="29"/>
      <c r="AJK101" s="29"/>
      <c r="AJL101" s="29"/>
      <c r="AJM101" s="29"/>
      <c r="AJN101" s="29"/>
      <c r="AJO101" s="29"/>
      <c r="AJP101" s="29"/>
      <c r="AJQ101" s="29"/>
      <c r="AJR101" s="29"/>
      <c r="AJS101" s="29"/>
      <c r="AJT101" s="29"/>
      <c r="AJU101" s="29"/>
      <c r="AJV101" s="29"/>
      <c r="AJW101" s="29"/>
      <c r="AJX101" s="29"/>
      <c r="AJY101" s="29"/>
      <c r="AJZ101" s="29"/>
      <c r="AKA101" s="29"/>
      <c r="AKB101" s="29"/>
      <c r="AKC101" s="29"/>
      <c r="AKD101" s="29"/>
      <c r="AKE101" s="29"/>
      <c r="AKF101" s="29"/>
      <c r="AKG101" s="29"/>
      <c r="AKH101" s="29"/>
      <c r="AKI101" s="29"/>
      <c r="AKJ101" s="29"/>
      <c r="AKK101" s="29"/>
      <c r="AKL101" s="29"/>
      <c r="AKM101" s="29"/>
      <c r="AKN101" s="29"/>
      <c r="AKO101" s="29"/>
      <c r="AKP101" s="29"/>
      <c r="AKQ101" s="29"/>
      <c r="AKR101" s="29"/>
      <c r="AKS101" s="29"/>
      <c r="AKT101" s="29"/>
      <c r="AKU101" s="29"/>
      <c r="AKV101" s="29"/>
      <c r="AKW101" s="29"/>
      <c r="AKX101" s="29"/>
      <c r="AKY101" s="29"/>
      <c r="AKZ101" s="29"/>
      <c r="ALA101" s="29"/>
      <c r="ALB101" s="29"/>
      <c r="ALC101" s="29"/>
      <c r="ALD101" s="29"/>
      <c r="ALE101" s="29"/>
      <c r="ALF101" s="29"/>
      <c r="ALG101" s="29"/>
      <c r="ALH101" s="29"/>
      <c r="ALI101" s="29"/>
      <c r="ALJ101" s="29"/>
      <c r="ALK101" s="29"/>
      <c r="ALL101" s="29"/>
      <c r="ALM101" s="29"/>
      <c r="ALN101" s="29"/>
      <c r="ALO101" s="29"/>
      <c r="ALP101" s="29"/>
      <c r="ALQ101" s="29"/>
      <c r="ALR101" s="29"/>
      <c r="ALS101" s="29"/>
      <c r="ALT101" s="29"/>
      <c r="ALU101" s="29"/>
      <c r="ALV101" s="29"/>
      <c r="ALW101" s="29"/>
      <c r="ALX101" s="29"/>
      <c r="ALY101" s="29"/>
      <c r="ALZ101" s="29"/>
      <c r="AMA101" s="29"/>
      <c r="AMB101" s="29"/>
      <c r="AMC101" s="29"/>
      <c r="AMD101" s="29"/>
    </row>
    <row r="102" spans="1:1018" s="28" customFormat="1" ht="15.75" x14ac:dyDescent="0.25">
      <c r="A102" s="53" t="s">
        <v>215</v>
      </c>
      <c r="B102" s="54" t="s">
        <v>123</v>
      </c>
      <c r="C102" s="54" t="s">
        <v>32</v>
      </c>
      <c r="D102" s="64" t="s">
        <v>33</v>
      </c>
      <c r="E102" s="64" t="s">
        <v>33</v>
      </c>
      <c r="F102" s="64" t="s">
        <v>33</v>
      </c>
      <c r="G102" s="59"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 t="s">
        <v>33</v>
      </c>
      <c r="T102" s="59">
        <v>0</v>
      </c>
      <c r="U102" s="59" t="s">
        <v>33</v>
      </c>
      <c r="V102" s="64" t="s">
        <v>33</v>
      </c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31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</row>
    <row r="103" spans="1:1018" s="28" customFormat="1" ht="15.75" x14ac:dyDescent="0.25">
      <c r="A103" s="53" t="s">
        <v>218</v>
      </c>
      <c r="B103" s="54" t="s">
        <v>151</v>
      </c>
      <c r="C103" s="54" t="s">
        <v>32</v>
      </c>
      <c r="D103" s="64" t="s">
        <v>33</v>
      </c>
      <c r="E103" s="64" t="s">
        <v>33</v>
      </c>
      <c r="F103" s="64" t="s">
        <v>33</v>
      </c>
      <c r="G103" s="59">
        <v>0</v>
      </c>
      <c r="H103" s="59">
        <v>0</v>
      </c>
      <c r="I103" s="64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f t="shared" ref="R103" si="149">H103-I103</f>
        <v>0</v>
      </c>
      <c r="S103" s="59" t="s">
        <v>33</v>
      </c>
      <c r="T103" s="59">
        <f t="shared" ref="T103" si="150">I103-H103</f>
        <v>0</v>
      </c>
      <c r="U103" s="59" t="s">
        <v>33</v>
      </c>
      <c r="V103" s="64" t="s">
        <v>33</v>
      </c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31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  <c r="QR103" s="29"/>
      <c r="QS103" s="29"/>
      <c r="QT103" s="29"/>
      <c r="QU103" s="29"/>
      <c r="QV103" s="29"/>
      <c r="QW103" s="29"/>
      <c r="QX103" s="29"/>
      <c r="QY103" s="29"/>
      <c r="QZ103" s="29"/>
      <c r="RA103" s="29"/>
      <c r="RB103" s="29"/>
      <c r="RC103" s="29"/>
      <c r="RD103" s="29"/>
      <c r="RE103" s="29"/>
      <c r="RF103" s="29"/>
      <c r="RG103" s="29"/>
      <c r="RH103" s="29"/>
      <c r="RI103" s="29"/>
      <c r="RJ103" s="29"/>
      <c r="RK103" s="29"/>
      <c r="RL103" s="29"/>
      <c r="RM103" s="29"/>
      <c r="RN103" s="29"/>
      <c r="RO103" s="29"/>
      <c r="RP103" s="29"/>
      <c r="RQ103" s="29"/>
      <c r="RR103" s="29"/>
      <c r="RS103" s="29"/>
      <c r="RT103" s="29"/>
      <c r="RU103" s="29"/>
      <c r="RV103" s="29"/>
      <c r="RW103" s="29"/>
      <c r="RX103" s="29"/>
      <c r="RY103" s="29"/>
      <c r="RZ103" s="29"/>
      <c r="SA103" s="29"/>
      <c r="SB103" s="29"/>
      <c r="SC103" s="29"/>
      <c r="SD103" s="29"/>
      <c r="SE103" s="29"/>
      <c r="SF103" s="29"/>
      <c r="SG103" s="29"/>
      <c r="SH103" s="29"/>
      <c r="SI103" s="29"/>
      <c r="SJ103" s="29"/>
      <c r="SK103" s="29"/>
      <c r="SL103" s="29"/>
      <c r="SM103" s="29"/>
      <c r="SN103" s="29"/>
      <c r="SO103" s="29"/>
      <c r="SP103" s="29"/>
      <c r="SQ103" s="29"/>
      <c r="SR103" s="29"/>
      <c r="SS103" s="29"/>
      <c r="ST103" s="29"/>
      <c r="SU103" s="29"/>
      <c r="SV103" s="29"/>
      <c r="SW103" s="29"/>
      <c r="SX103" s="29"/>
      <c r="SY103" s="29"/>
      <c r="SZ103" s="29"/>
      <c r="TA103" s="29"/>
      <c r="TB103" s="29"/>
      <c r="TC103" s="29"/>
      <c r="TD103" s="29"/>
      <c r="TE103" s="29"/>
      <c r="TF103" s="29"/>
      <c r="TG103" s="29"/>
      <c r="TH103" s="29"/>
      <c r="TI103" s="29"/>
      <c r="TJ103" s="29"/>
      <c r="TK103" s="29"/>
      <c r="TL103" s="29"/>
      <c r="TM103" s="29"/>
      <c r="TN103" s="29"/>
      <c r="TO103" s="29"/>
      <c r="TP103" s="29"/>
      <c r="TQ103" s="29"/>
      <c r="TR103" s="29"/>
      <c r="TS103" s="29"/>
      <c r="TT103" s="29"/>
      <c r="TU103" s="29"/>
      <c r="TV103" s="29"/>
      <c r="TW103" s="29"/>
      <c r="TX103" s="29"/>
      <c r="TY103" s="29"/>
      <c r="TZ103" s="29"/>
      <c r="UA103" s="29"/>
      <c r="UB103" s="29"/>
      <c r="UC103" s="29"/>
      <c r="UD103" s="29"/>
      <c r="UE103" s="29"/>
      <c r="UF103" s="29"/>
      <c r="UG103" s="29"/>
      <c r="UH103" s="29"/>
      <c r="UI103" s="29"/>
      <c r="UJ103" s="29"/>
      <c r="UK103" s="29"/>
      <c r="UL103" s="29"/>
      <c r="UM103" s="29"/>
      <c r="UN103" s="29"/>
      <c r="UO103" s="29"/>
      <c r="UP103" s="29"/>
      <c r="UQ103" s="29"/>
      <c r="UR103" s="29"/>
      <c r="US103" s="29"/>
      <c r="UT103" s="29"/>
      <c r="UU103" s="29"/>
      <c r="UV103" s="29"/>
      <c r="UW103" s="29"/>
      <c r="UX103" s="29"/>
      <c r="UY103" s="29"/>
      <c r="UZ103" s="29"/>
      <c r="VA103" s="29"/>
      <c r="VB103" s="29"/>
      <c r="VC103" s="29"/>
      <c r="VD103" s="29"/>
      <c r="VE103" s="29"/>
      <c r="VF103" s="29"/>
      <c r="VG103" s="29"/>
      <c r="VH103" s="29"/>
      <c r="VI103" s="29"/>
      <c r="VJ103" s="29"/>
      <c r="VK103" s="29"/>
      <c r="VL103" s="29"/>
      <c r="VM103" s="29"/>
      <c r="VN103" s="29"/>
      <c r="VO103" s="29"/>
      <c r="VP103" s="29"/>
      <c r="VQ103" s="29"/>
      <c r="VR103" s="29"/>
      <c r="VS103" s="29"/>
      <c r="VT103" s="29"/>
      <c r="VU103" s="29"/>
      <c r="VV103" s="29"/>
      <c r="VW103" s="29"/>
      <c r="VX103" s="29"/>
      <c r="VY103" s="29"/>
      <c r="VZ103" s="29"/>
      <c r="WA103" s="29"/>
      <c r="WB103" s="29"/>
      <c r="WC103" s="29"/>
      <c r="WD103" s="29"/>
      <c r="WE103" s="29"/>
      <c r="WF103" s="29"/>
      <c r="WG103" s="29"/>
      <c r="WH103" s="29"/>
      <c r="WI103" s="29"/>
      <c r="WJ103" s="29"/>
      <c r="WK103" s="29"/>
      <c r="WL103" s="29"/>
      <c r="WM103" s="29"/>
      <c r="WN103" s="29"/>
      <c r="WO103" s="29"/>
      <c r="WP103" s="29"/>
      <c r="WQ103" s="29"/>
      <c r="WR103" s="29"/>
      <c r="WS103" s="29"/>
      <c r="WT103" s="29"/>
      <c r="WU103" s="29"/>
      <c r="WV103" s="29"/>
      <c r="WW103" s="29"/>
      <c r="WX103" s="29"/>
      <c r="WY103" s="29"/>
      <c r="WZ103" s="29"/>
      <c r="XA103" s="29"/>
      <c r="XB103" s="29"/>
      <c r="XC103" s="29"/>
      <c r="XD103" s="29"/>
      <c r="XE103" s="29"/>
      <c r="XF103" s="29"/>
      <c r="XG103" s="29"/>
      <c r="XH103" s="29"/>
      <c r="XI103" s="29"/>
      <c r="XJ103" s="29"/>
      <c r="XK103" s="29"/>
      <c r="XL103" s="29"/>
      <c r="XM103" s="29"/>
      <c r="XN103" s="29"/>
      <c r="XO103" s="29"/>
      <c r="XP103" s="29"/>
      <c r="XQ103" s="29"/>
      <c r="XR103" s="29"/>
      <c r="XS103" s="29"/>
      <c r="XT103" s="29"/>
      <c r="XU103" s="29"/>
      <c r="XV103" s="29"/>
      <c r="XW103" s="29"/>
      <c r="XX103" s="29"/>
      <c r="XY103" s="29"/>
      <c r="XZ103" s="29"/>
      <c r="YA103" s="29"/>
      <c r="YB103" s="29"/>
      <c r="YC103" s="29"/>
      <c r="YD103" s="29"/>
      <c r="YE103" s="29"/>
      <c r="YF103" s="29"/>
      <c r="YG103" s="29"/>
      <c r="YH103" s="29"/>
      <c r="YI103" s="29"/>
      <c r="YJ103" s="29"/>
      <c r="YK103" s="29"/>
      <c r="YL103" s="29"/>
      <c r="YM103" s="29"/>
      <c r="YN103" s="29"/>
      <c r="YO103" s="29"/>
      <c r="YP103" s="29"/>
      <c r="YQ103" s="29"/>
      <c r="YR103" s="29"/>
      <c r="YS103" s="29"/>
      <c r="YT103" s="29"/>
      <c r="YU103" s="29"/>
      <c r="YV103" s="29"/>
      <c r="YW103" s="29"/>
      <c r="YX103" s="29"/>
      <c r="YY103" s="29"/>
      <c r="YZ103" s="29"/>
      <c r="ZA103" s="29"/>
      <c r="ZB103" s="29"/>
      <c r="ZC103" s="29"/>
      <c r="ZD103" s="29"/>
      <c r="ZE103" s="29"/>
      <c r="ZF103" s="29"/>
      <c r="ZG103" s="29"/>
      <c r="ZH103" s="29"/>
      <c r="ZI103" s="29"/>
      <c r="ZJ103" s="29"/>
      <c r="ZK103" s="29"/>
      <c r="ZL103" s="29"/>
      <c r="ZM103" s="29"/>
      <c r="ZN103" s="29"/>
      <c r="ZO103" s="29"/>
      <c r="ZP103" s="29"/>
      <c r="ZQ103" s="29"/>
      <c r="ZR103" s="29"/>
      <c r="ZS103" s="29"/>
      <c r="ZT103" s="29"/>
      <c r="ZU103" s="29"/>
      <c r="ZV103" s="29"/>
      <c r="ZW103" s="29"/>
      <c r="ZX103" s="29"/>
      <c r="ZY103" s="29"/>
      <c r="ZZ103" s="29"/>
      <c r="AAA103" s="29"/>
      <c r="AAB103" s="29"/>
      <c r="AAC103" s="29"/>
      <c r="AAD103" s="29"/>
      <c r="AAE103" s="29"/>
      <c r="AAF103" s="29"/>
      <c r="AAG103" s="29"/>
      <c r="AAH103" s="29"/>
      <c r="AAI103" s="29"/>
      <c r="AAJ103" s="29"/>
      <c r="AAK103" s="29"/>
      <c r="AAL103" s="29"/>
      <c r="AAM103" s="29"/>
      <c r="AAN103" s="29"/>
      <c r="AAO103" s="29"/>
      <c r="AAP103" s="29"/>
      <c r="AAQ103" s="29"/>
      <c r="AAR103" s="29"/>
      <c r="AAS103" s="29"/>
      <c r="AAT103" s="29"/>
      <c r="AAU103" s="29"/>
      <c r="AAV103" s="29"/>
      <c r="AAW103" s="29"/>
      <c r="AAX103" s="29"/>
      <c r="AAY103" s="29"/>
      <c r="AAZ103" s="29"/>
      <c r="ABA103" s="29"/>
      <c r="ABB103" s="29"/>
      <c r="ABC103" s="29"/>
      <c r="ABD103" s="29"/>
      <c r="ABE103" s="29"/>
      <c r="ABF103" s="29"/>
      <c r="ABG103" s="29"/>
      <c r="ABH103" s="29"/>
      <c r="ABI103" s="29"/>
      <c r="ABJ103" s="29"/>
      <c r="ABK103" s="29"/>
      <c r="ABL103" s="29"/>
      <c r="ABM103" s="29"/>
      <c r="ABN103" s="29"/>
      <c r="ABO103" s="29"/>
      <c r="ABP103" s="29"/>
      <c r="ABQ103" s="29"/>
      <c r="ABR103" s="29"/>
      <c r="ABS103" s="29"/>
      <c r="ABT103" s="29"/>
      <c r="ABU103" s="29"/>
      <c r="ABV103" s="29"/>
      <c r="ABW103" s="29"/>
      <c r="ABX103" s="29"/>
      <c r="ABY103" s="29"/>
      <c r="ABZ103" s="29"/>
      <c r="ACA103" s="29"/>
      <c r="ACB103" s="29"/>
      <c r="ACC103" s="29"/>
      <c r="ACD103" s="29"/>
      <c r="ACE103" s="29"/>
      <c r="ACF103" s="29"/>
      <c r="ACG103" s="29"/>
      <c r="ACH103" s="29"/>
      <c r="ACI103" s="29"/>
      <c r="ACJ103" s="29"/>
      <c r="ACK103" s="29"/>
      <c r="ACL103" s="29"/>
      <c r="ACM103" s="29"/>
      <c r="ACN103" s="29"/>
      <c r="ACO103" s="29"/>
      <c r="ACP103" s="29"/>
      <c r="ACQ103" s="29"/>
      <c r="ACR103" s="29"/>
      <c r="ACS103" s="29"/>
      <c r="ACT103" s="29"/>
      <c r="ACU103" s="29"/>
      <c r="ACV103" s="29"/>
      <c r="ACW103" s="29"/>
      <c r="ACX103" s="29"/>
      <c r="ACY103" s="29"/>
      <c r="ACZ103" s="29"/>
      <c r="ADA103" s="29"/>
      <c r="ADB103" s="29"/>
      <c r="ADC103" s="29"/>
      <c r="ADD103" s="29"/>
      <c r="ADE103" s="29"/>
      <c r="ADF103" s="29"/>
      <c r="ADG103" s="29"/>
      <c r="ADH103" s="29"/>
      <c r="ADI103" s="29"/>
      <c r="ADJ103" s="29"/>
      <c r="ADK103" s="29"/>
      <c r="ADL103" s="29"/>
      <c r="ADM103" s="29"/>
      <c r="ADN103" s="29"/>
      <c r="ADO103" s="29"/>
      <c r="ADP103" s="29"/>
      <c r="ADQ103" s="29"/>
      <c r="ADR103" s="29"/>
      <c r="ADS103" s="29"/>
      <c r="ADT103" s="29"/>
      <c r="ADU103" s="29"/>
      <c r="ADV103" s="29"/>
      <c r="ADW103" s="29"/>
      <c r="ADX103" s="29"/>
      <c r="ADY103" s="29"/>
      <c r="ADZ103" s="29"/>
      <c r="AEA103" s="29"/>
      <c r="AEB103" s="29"/>
      <c r="AEC103" s="29"/>
      <c r="AED103" s="29"/>
      <c r="AEE103" s="29"/>
      <c r="AEF103" s="29"/>
      <c r="AEG103" s="29"/>
      <c r="AEH103" s="29"/>
      <c r="AEI103" s="29"/>
      <c r="AEJ103" s="29"/>
      <c r="AEK103" s="29"/>
      <c r="AEL103" s="29"/>
      <c r="AEM103" s="29"/>
      <c r="AEN103" s="29"/>
      <c r="AEO103" s="29"/>
      <c r="AEP103" s="29"/>
      <c r="AEQ103" s="29"/>
      <c r="AER103" s="29"/>
      <c r="AES103" s="29"/>
      <c r="AET103" s="29"/>
      <c r="AEU103" s="29"/>
      <c r="AEV103" s="29"/>
      <c r="AEW103" s="29"/>
      <c r="AEX103" s="29"/>
      <c r="AEY103" s="29"/>
      <c r="AEZ103" s="29"/>
      <c r="AFA103" s="29"/>
      <c r="AFB103" s="29"/>
      <c r="AFC103" s="29"/>
      <c r="AFD103" s="29"/>
      <c r="AFE103" s="29"/>
      <c r="AFF103" s="29"/>
      <c r="AFG103" s="29"/>
      <c r="AFH103" s="29"/>
      <c r="AFI103" s="29"/>
      <c r="AFJ103" s="29"/>
      <c r="AFK103" s="29"/>
      <c r="AFL103" s="29"/>
      <c r="AFM103" s="29"/>
      <c r="AFN103" s="29"/>
      <c r="AFO103" s="29"/>
      <c r="AFP103" s="29"/>
      <c r="AFQ103" s="29"/>
      <c r="AFR103" s="29"/>
      <c r="AFS103" s="29"/>
      <c r="AFT103" s="29"/>
      <c r="AFU103" s="29"/>
      <c r="AFV103" s="29"/>
      <c r="AFW103" s="29"/>
      <c r="AFX103" s="29"/>
      <c r="AFY103" s="29"/>
      <c r="AFZ103" s="29"/>
      <c r="AGA103" s="29"/>
      <c r="AGB103" s="29"/>
      <c r="AGC103" s="29"/>
      <c r="AGD103" s="29"/>
      <c r="AGE103" s="29"/>
      <c r="AGF103" s="29"/>
      <c r="AGG103" s="29"/>
      <c r="AGH103" s="29"/>
      <c r="AGI103" s="29"/>
      <c r="AGJ103" s="29"/>
      <c r="AGK103" s="29"/>
      <c r="AGL103" s="29"/>
      <c r="AGM103" s="29"/>
      <c r="AGN103" s="29"/>
      <c r="AGO103" s="29"/>
      <c r="AGP103" s="29"/>
      <c r="AGQ103" s="29"/>
      <c r="AGR103" s="29"/>
      <c r="AGS103" s="29"/>
      <c r="AGT103" s="29"/>
      <c r="AGU103" s="29"/>
      <c r="AGV103" s="29"/>
      <c r="AGW103" s="29"/>
      <c r="AGX103" s="29"/>
      <c r="AGY103" s="29"/>
      <c r="AGZ103" s="29"/>
      <c r="AHA103" s="29"/>
      <c r="AHB103" s="29"/>
      <c r="AHC103" s="29"/>
      <c r="AHD103" s="29"/>
      <c r="AHE103" s="29"/>
      <c r="AHF103" s="29"/>
      <c r="AHG103" s="29"/>
      <c r="AHH103" s="29"/>
      <c r="AHI103" s="29"/>
      <c r="AHJ103" s="29"/>
      <c r="AHK103" s="29"/>
      <c r="AHL103" s="29"/>
      <c r="AHM103" s="29"/>
      <c r="AHN103" s="29"/>
      <c r="AHO103" s="29"/>
      <c r="AHP103" s="29"/>
      <c r="AHQ103" s="29"/>
      <c r="AHR103" s="29"/>
      <c r="AHS103" s="29"/>
      <c r="AHT103" s="29"/>
      <c r="AHU103" s="29"/>
      <c r="AHV103" s="29"/>
      <c r="AHW103" s="29"/>
      <c r="AHX103" s="29"/>
      <c r="AHY103" s="29"/>
      <c r="AHZ103" s="29"/>
      <c r="AIA103" s="29"/>
      <c r="AIB103" s="29"/>
      <c r="AIC103" s="29"/>
      <c r="AID103" s="29"/>
      <c r="AIE103" s="29"/>
      <c r="AIF103" s="29"/>
      <c r="AIG103" s="29"/>
      <c r="AIH103" s="29"/>
      <c r="AII103" s="29"/>
      <c r="AIJ103" s="29"/>
      <c r="AIK103" s="29"/>
      <c r="AIL103" s="29"/>
      <c r="AIM103" s="29"/>
      <c r="AIN103" s="29"/>
      <c r="AIO103" s="29"/>
      <c r="AIP103" s="29"/>
      <c r="AIQ103" s="29"/>
      <c r="AIR103" s="29"/>
      <c r="AIS103" s="29"/>
      <c r="AIT103" s="29"/>
      <c r="AIU103" s="29"/>
      <c r="AIV103" s="29"/>
      <c r="AIW103" s="29"/>
      <c r="AIX103" s="29"/>
      <c r="AIY103" s="29"/>
      <c r="AIZ103" s="29"/>
      <c r="AJA103" s="29"/>
      <c r="AJB103" s="29"/>
      <c r="AJC103" s="29"/>
      <c r="AJD103" s="29"/>
      <c r="AJE103" s="29"/>
      <c r="AJF103" s="29"/>
      <c r="AJG103" s="29"/>
      <c r="AJH103" s="29"/>
      <c r="AJI103" s="29"/>
      <c r="AJJ103" s="29"/>
      <c r="AJK103" s="29"/>
      <c r="AJL103" s="29"/>
      <c r="AJM103" s="29"/>
      <c r="AJN103" s="29"/>
      <c r="AJO103" s="29"/>
      <c r="AJP103" s="29"/>
      <c r="AJQ103" s="29"/>
      <c r="AJR103" s="29"/>
      <c r="AJS103" s="29"/>
      <c r="AJT103" s="29"/>
      <c r="AJU103" s="29"/>
      <c r="AJV103" s="29"/>
      <c r="AJW103" s="29"/>
      <c r="AJX103" s="29"/>
      <c r="AJY103" s="29"/>
      <c r="AJZ103" s="29"/>
      <c r="AKA103" s="29"/>
      <c r="AKB103" s="29"/>
      <c r="AKC103" s="29"/>
      <c r="AKD103" s="29"/>
      <c r="AKE103" s="29"/>
      <c r="AKF103" s="29"/>
      <c r="AKG103" s="29"/>
      <c r="AKH103" s="29"/>
      <c r="AKI103" s="29"/>
      <c r="AKJ103" s="29"/>
      <c r="AKK103" s="29"/>
      <c r="AKL103" s="29"/>
      <c r="AKM103" s="29"/>
      <c r="AKN103" s="29"/>
      <c r="AKO103" s="29"/>
      <c r="AKP103" s="29"/>
      <c r="AKQ103" s="29"/>
      <c r="AKR103" s="29"/>
      <c r="AKS103" s="29"/>
      <c r="AKT103" s="29"/>
      <c r="AKU103" s="29"/>
      <c r="AKV103" s="29"/>
      <c r="AKW103" s="29"/>
      <c r="AKX103" s="29"/>
      <c r="AKY103" s="29"/>
      <c r="AKZ103" s="29"/>
      <c r="ALA103" s="29"/>
      <c r="ALB103" s="29"/>
      <c r="ALC103" s="29"/>
      <c r="ALD103" s="29"/>
      <c r="ALE103" s="29"/>
      <c r="ALF103" s="29"/>
      <c r="ALG103" s="29"/>
      <c r="ALH103" s="29"/>
      <c r="ALI103" s="29"/>
      <c r="ALJ103" s="29"/>
      <c r="ALK103" s="29"/>
      <c r="ALL103" s="29"/>
      <c r="ALM103" s="29"/>
      <c r="ALN103" s="29"/>
      <c r="ALO103" s="29"/>
      <c r="ALP103" s="29"/>
      <c r="ALQ103" s="29"/>
      <c r="ALR103" s="29"/>
      <c r="ALS103" s="29"/>
      <c r="ALT103" s="29"/>
      <c r="ALU103" s="29"/>
      <c r="ALV103" s="29"/>
      <c r="ALW103" s="29"/>
      <c r="ALX103" s="29"/>
      <c r="ALY103" s="29"/>
      <c r="ALZ103" s="29"/>
      <c r="AMA103" s="29"/>
      <c r="AMB103" s="29"/>
      <c r="AMC103" s="29"/>
      <c r="AMD103" s="29"/>
    </row>
    <row r="104" spans="1:1018" s="28" customFormat="1" ht="15.75" x14ac:dyDescent="0.25">
      <c r="A104" s="53" t="s">
        <v>442</v>
      </c>
      <c r="B104" s="54" t="s">
        <v>157</v>
      </c>
      <c r="C104" s="54" t="s">
        <v>32</v>
      </c>
      <c r="D104" s="64" t="s">
        <v>33</v>
      </c>
      <c r="E104" s="64" t="s">
        <v>33</v>
      </c>
      <c r="F104" s="64" t="s">
        <v>33</v>
      </c>
      <c r="G104" s="59">
        <v>0</v>
      </c>
      <c r="H104" s="59">
        <v>0</v>
      </c>
      <c r="I104" s="64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f t="shared" si="88"/>
        <v>0</v>
      </c>
      <c r="S104" s="59" t="s">
        <v>33</v>
      </c>
      <c r="T104" s="59">
        <f t="shared" si="89"/>
        <v>0</v>
      </c>
      <c r="U104" s="59" t="s">
        <v>33</v>
      </c>
      <c r="V104" s="64" t="s">
        <v>33</v>
      </c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31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</row>
    <row r="105" spans="1:1018" s="28" customFormat="1" ht="67.5" customHeight="1" x14ac:dyDescent="0.25">
      <c r="A105" s="53" t="s">
        <v>108</v>
      </c>
      <c r="B105" s="54" t="s">
        <v>109</v>
      </c>
      <c r="C105" s="54" t="s">
        <v>32</v>
      </c>
      <c r="D105" s="64" t="s">
        <v>33</v>
      </c>
      <c r="E105" s="64" t="s">
        <v>33</v>
      </c>
      <c r="F105" s="64" t="s">
        <v>33</v>
      </c>
      <c r="G105" s="59">
        <f t="shared" si="82"/>
        <v>0</v>
      </c>
      <c r="H105" s="59">
        <f t="shared" si="83"/>
        <v>0</v>
      </c>
      <c r="I105" s="64">
        <f t="shared" si="84"/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f t="shared" si="88"/>
        <v>0</v>
      </c>
      <c r="S105" s="59" t="s">
        <v>33</v>
      </c>
      <c r="T105" s="59">
        <f t="shared" si="89"/>
        <v>0</v>
      </c>
      <c r="U105" s="59" t="s">
        <v>33</v>
      </c>
      <c r="V105" s="64" t="s">
        <v>33</v>
      </c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31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  <c r="QR105" s="29"/>
      <c r="QS105" s="29"/>
      <c r="QT105" s="29"/>
      <c r="QU105" s="29"/>
      <c r="QV105" s="29"/>
      <c r="QW105" s="29"/>
      <c r="QX105" s="29"/>
      <c r="QY105" s="29"/>
      <c r="QZ105" s="29"/>
      <c r="RA105" s="29"/>
      <c r="RB105" s="29"/>
      <c r="RC105" s="29"/>
      <c r="RD105" s="29"/>
      <c r="RE105" s="29"/>
      <c r="RF105" s="29"/>
      <c r="RG105" s="29"/>
      <c r="RH105" s="29"/>
      <c r="RI105" s="29"/>
      <c r="RJ105" s="29"/>
      <c r="RK105" s="29"/>
      <c r="RL105" s="29"/>
      <c r="RM105" s="29"/>
      <c r="RN105" s="29"/>
      <c r="RO105" s="29"/>
      <c r="RP105" s="29"/>
      <c r="RQ105" s="29"/>
      <c r="RR105" s="29"/>
      <c r="RS105" s="29"/>
      <c r="RT105" s="29"/>
      <c r="RU105" s="29"/>
      <c r="RV105" s="29"/>
      <c r="RW105" s="29"/>
      <c r="RX105" s="29"/>
      <c r="RY105" s="29"/>
      <c r="RZ105" s="29"/>
      <c r="SA105" s="29"/>
      <c r="SB105" s="29"/>
      <c r="SC105" s="29"/>
      <c r="SD105" s="29"/>
      <c r="SE105" s="29"/>
      <c r="SF105" s="29"/>
      <c r="SG105" s="29"/>
      <c r="SH105" s="29"/>
      <c r="SI105" s="29"/>
      <c r="SJ105" s="29"/>
      <c r="SK105" s="29"/>
      <c r="SL105" s="29"/>
      <c r="SM105" s="29"/>
      <c r="SN105" s="29"/>
      <c r="SO105" s="29"/>
      <c r="SP105" s="29"/>
      <c r="SQ105" s="29"/>
      <c r="SR105" s="29"/>
      <c r="SS105" s="29"/>
      <c r="ST105" s="29"/>
      <c r="SU105" s="29"/>
      <c r="SV105" s="29"/>
      <c r="SW105" s="29"/>
      <c r="SX105" s="29"/>
      <c r="SY105" s="29"/>
      <c r="SZ105" s="29"/>
      <c r="TA105" s="29"/>
      <c r="TB105" s="29"/>
      <c r="TC105" s="29"/>
      <c r="TD105" s="29"/>
      <c r="TE105" s="29"/>
      <c r="TF105" s="29"/>
      <c r="TG105" s="29"/>
      <c r="TH105" s="29"/>
      <c r="TI105" s="29"/>
      <c r="TJ105" s="29"/>
      <c r="TK105" s="29"/>
      <c r="TL105" s="29"/>
      <c r="TM105" s="29"/>
      <c r="TN105" s="29"/>
      <c r="TO105" s="29"/>
      <c r="TP105" s="29"/>
      <c r="TQ105" s="29"/>
      <c r="TR105" s="29"/>
      <c r="TS105" s="29"/>
      <c r="TT105" s="29"/>
      <c r="TU105" s="29"/>
      <c r="TV105" s="29"/>
      <c r="TW105" s="29"/>
      <c r="TX105" s="29"/>
      <c r="TY105" s="29"/>
      <c r="TZ105" s="29"/>
      <c r="UA105" s="29"/>
      <c r="UB105" s="29"/>
      <c r="UC105" s="29"/>
      <c r="UD105" s="29"/>
      <c r="UE105" s="29"/>
      <c r="UF105" s="29"/>
      <c r="UG105" s="29"/>
      <c r="UH105" s="29"/>
      <c r="UI105" s="29"/>
      <c r="UJ105" s="29"/>
      <c r="UK105" s="29"/>
      <c r="UL105" s="29"/>
      <c r="UM105" s="29"/>
      <c r="UN105" s="29"/>
      <c r="UO105" s="29"/>
      <c r="UP105" s="29"/>
      <c r="UQ105" s="29"/>
      <c r="UR105" s="29"/>
      <c r="US105" s="29"/>
      <c r="UT105" s="29"/>
      <c r="UU105" s="29"/>
      <c r="UV105" s="29"/>
      <c r="UW105" s="29"/>
      <c r="UX105" s="29"/>
      <c r="UY105" s="29"/>
      <c r="UZ105" s="29"/>
      <c r="VA105" s="29"/>
      <c r="VB105" s="29"/>
      <c r="VC105" s="29"/>
      <c r="VD105" s="29"/>
      <c r="VE105" s="29"/>
      <c r="VF105" s="29"/>
      <c r="VG105" s="29"/>
      <c r="VH105" s="29"/>
      <c r="VI105" s="29"/>
      <c r="VJ105" s="29"/>
      <c r="VK105" s="29"/>
      <c r="VL105" s="29"/>
      <c r="VM105" s="29"/>
      <c r="VN105" s="29"/>
      <c r="VO105" s="29"/>
      <c r="VP105" s="29"/>
      <c r="VQ105" s="29"/>
      <c r="VR105" s="29"/>
      <c r="VS105" s="29"/>
      <c r="VT105" s="29"/>
      <c r="VU105" s="29"/>
      <c r="VV105" s="29"/>
      <c r="VW105" s="29"/>
      <c r="VX105" s="29"/>
      <c r="VY105" s="29"/>
      <c r="VZ105" s="29"/>
      <c r="WA105" s="29"/>
      <c r="WB105" s="29"/>
      <c r="WC105" s="29"/>
      <c r="WD105" s="29"/>
      <c r="WE105" s="29"/>
      <c r="WF105" s="29"/>
      <c r="WG105" s="29"/>
      <c r="WH105" s="29"/>
      <c r="WI105" s="29"/>
      <c r="WJ105" s="29"/>
      <c r="WK105" s="29"/>
      <c r="WL105" s="29"/>
      <c r="WM105" s="29"/>
      <c r="WN105" s="29"/>
      <c r="WO105" s="29"/>
      <c r="WP105" s="29"/>
      <c r="WQ105" s="29"/>
      <c r="WR105" s="29"/>
      <c r="WS105" s="29"/>
      <c r="WT105" s="29"/>
      <c r="WU105" s="29"/>
      <c r="WV105" s="29"/>
      <c r="WW105" s="29"/>
      <c r="WX105" s="29"/>
      <c r="WY105" s="29"/>
      <c r="WZ105" s="29"/>
      <c r="XA105" s="29"/>
      <c r="XB105" s="29"/>
      <c r="XC105" s="29"/>
      <c r="XD105" s="29"/>
      <c r="XE105" s="29"/>
      <c r="XF105" s="29"/>
      <c r="XG105" s="29"/>
      <c r="XH105" s="29"/>
      <c r="XI105" s="29"/>
      <c r="XJ105" s="29"/>
      <c r="XK105" s="29"/>
      <c r="XL105" s="29"/>
      <c r="XM105" s="29"/>
      <c r="XN105" s="29"/>
      <c r="XO105" s="29"/>
      <c r="XP105" s="29"/>
      <c r="XQ105" s="29"/>
      <c r="XR105" s="29"/>
      <c r="XS105" s="29"/>
      <c r="XT105" s="29"/>
      <c r="XU105" s="29"/>
      <c r="XV105" s="29"/>
      <c r="XW105" s="29"/>
      <c r="XX105" s="29"/>
      <c r="XY105" s="29"/>
      <c r="XZ105" s="29"/>
      <c r="YA105" s="29"/>
      <c r="YB105" s="29"/>
      <c r="YC105" s="29"/>
      <c r="YD105" s="29"/>
      <c r="YE105" s="29"/>
      <c r="YF105" s="29"/>
      <c r="YG105" s="29"/>
      <c r="YH105" s="29"/>
      <c r="YI105" s="29"/>
      <c r="YJ105" s="29"/>
      <c r="YK105" s="29"/>
      <c r="YL105" s="29"/>
      <c r="YM105" s="29"/>
      <c r="YN105" s="29"/>
      <c r="YO105" s="29"/>
      <c r="YP105" s="29"/>
      <c r="YQ105" s="29"/>
      <c r="YR105" s="29"/>
      <c r="YS105" s="29"/>
      <c r="YT105" s="29"/>
      <c r="YU105" s="29"/>
      <c r="YV105" s="29"/>
      <c r="YW105" s="29"/>
      <c r="YX105" s="29"/>
      <c r="YY105" s="29"/>
      <c r="YZ105" s="29"/>
      <c r="ZA105" s="29"/>
      <c r="ZB105" s="29"/>
      <c r="ZC105" s="29"/>
      <c r="ZD105" s="29"/>
      <c r="ZE105" s="29"/>
      <c r="ZF105" s="29"/>
      <c r="ZG105" s="29"/>
      <c r="ZH105" s="29"/>
      <c r="ZI105" s="29"/>
      <c r="ZJ105" s="29"/>
      <c r="ZK105" s="29"/>
      <c r="ZL105" s="29"/>
      <c r="ZM105" s="29"/>
      <c r="ZN105" s="29"/>
      <c r="ZO105" s="29"/>
      <c r="ZP105" s="29"/>
      <c r="ZQ105" s="29"/>
      <c r="ZR105" s="29"/>
      <c r="ZS105" s="29"/>
      <c r="ZT105" s="29"/>
      <c r="ZU105" s="29"/>
      <c r="ZV105" s="29"/>
      <c r="ZW105" s="29"/>
      <c r="ZX105" s="29"/>
      <c r="ZY105" s="29"/>
      <c r="ZZ105" s="29"/>
      <c r="AAA105" s="29"/>
      <c r="AAB105" s="29"/>
      <c r="AAC105" s="29"/>
      <c r="AAD105" s="29"/>
      <c r="AAE105" s="29"/>
      <c r="AAF105" s="29"/>
      <c r="AAG105" s="29"/>
      <c r="AAH105" s="29"/>
      <c r="AAI105" s="29"/>
      <c r="AAJ105" s="29"/>
      <c r="AAK105" s="29"/>
      <c r="AAL105" s="29"/>
      <c r="AAM105" s="29"/>
      <c r="AAN105" s="29"/>
      <c r="AAO105" s="29"/>
      <c r="AAP105" s="29"/>
      <c r="AAQ105" s="29"/>
      <c r="AAR105" s="29"/>
      <c r="AAS105" s="29"/>
      <c r="AAT105" s="29"/>
      <c r="AAU105" s="29"/>
      <c r="AAV105" s="29"/>
      <c r="AAW105" s="29"/>
      <c r="AAX105" s="29"/>
      <c r="AAY105" s="29"/>
      <c r="AAZ105" s="29"/>
      <c r="ABA105" s="29"/>
      <c r="ABB105" s="29"/>
      <c r="ABC105" s="29"/>
      <c r="ABD105" s="29"/>
      <c r="ABE105" s="29"/>
      <c r="ABF105" s="29"/>
      <c r="ABG105" s="29"/>
      <c r="ABH105" s="29"/>
      <c r="ABI105" s="29"/>
      <c r="ABJ105" s="29"/>
      <c r="ABK105" s="29"/>
      <c r="ABL105" s="29"/>
      <c r="ABM105" s="29"/>
      <c r="ABN105" s="29"/>
      <c r="ABO105" s="29"/>
      <c r="ABP105" s="29"/>
      <c r="ABQ105" s="29"/>
      <c r="ABR105" s="29"/>
      <c r="ABS105" s="29"/>
      <c r="ABT105" s="29"/>
      <c r="ABU105" s="29"/>
      <c r="ABV105" s="29"/>
      <c r="ABW105" s="29"/>
      <c r="ABX105" s="29"/>
      <c r="ABY105" s="29"/>
      <c r="ABZ105" s="29"/>
      <c r="ACA105" s="29"/>
      <c r="ACB105" s="29"/>
      <c r="ACC105" s="29"/>
      <c r="ACD105" s="29"/>
      <c r="ACE105" s="29"/>
      <c r="ACF105" s="29"/>
      <c r="ACG105" s="29"/>
      <c r="ACH105" s="29"/>
      <c r="ACI105" s="29"/>
      <c r="ACJ105" s="29"/>
      <c r="ACK105" s="29"/>
      <c r="ACL105" s="29"/>
      <c r="ACM105" s="29"/>
      <c r="ACN105" s="29"/>
      <c r="ACO105" s="29"/>
      <c r="ACP105" s="29"/>
      <c r="ACQ105" s="29"/>
      <c r="ACR105" s="29"/>
      <c r="ACS105" s="29"/>
      <c r="ACT105" s="29"/>
      <c r="ACU105" s="29"/>
      <c r="ACV105" s="29"/>
      <c r="ACW105" s="29"/>
      <c r="ACX105" s="29"/>
      <c r="ACY105" s="29"/>
      <c r="ACZ105" s="29"/>
      <c r="ADA105" s="29"/>
      <c r="ADB105" s="29"/>
      <c r="ADC105" s="29"/>
      <c r="ADD105" s="29"/>
      <c r="ADE105" s="29"/>
      <c r="ADF105" s="29"/>
      <c r="ADG105" s="29"/>
      <c r="ADH105" s="29"/>
      <c r="ADI105" s="29"/>
      <c r="ADJ105" s="29"/>
      <c r="ADK105" s="29"/>
      <c r="ADL105" s="29"/>
      <c r="ADM105" s="29"/>
      <c r="ADN105" s="29"/>
      <c r="ADO105" s="29"/>
      <c r="ADP105" s="29"/>
      <c r="ADQ105" s="29"/>
      <c r="ADR105" s="29"/>
      <c r="ADS105" s="29"/>
      <c r="ADT105" s="29"/>
      <c r="ADU105" s="29"/>
      <c r="ADV105" s="29"/>
      <c r="ADW105" s="29"/>
      <c r="ADX105" s="29"/>
      <c r="ADY105" s="29"/>
      <c r="ADZ105" s="29"/>
      <c r="AEA105" s="29"/>
      <c r="AEB105" s="29"/>
      <c r="AEC105" s="29"/>
      <c r="AED105" s="29"/>
      <c r="AEE105" s="29"/>
      <c r="AEF105" s="29"/>
      <c r="AEG105" s="29"/>
      <c r="AEH105" s="29"/>
      <c r="AEI105" s="29"/>
      <c r="AEJ105" s="29"/>
      <c r="AEK105" s="29"/>
      <c r="AEL105" s="29"/>
      <c r="AEM105" s="29"/>
      <c r="AEN105" s="29"/>
      <c r="AEO105" s="29"/>
      <c r="AEP105" s="29"/>
      <c r="AEQ105" s="29"/>
      <c r="AER105" s="29"/>
      <c r="AES105" s="29"/>
      <c r="AET105" s="29"/>
      <c r="AEU105" s="29"/>
      <c r="AEV105" s="29"/>
      <c r="AEW105" s="29"/>
      <c r="AEX105" s="29"/>
      <c r="AEY105" s="29"/>
      <c r="AEZ105" s="29"/>
      <c r="AFA105" s="29"/>
      <c r="AFB105" s="29"/>
      <c r="AFC105" s="29"/>
      <c r="AFD105" s="29"/>
      <c r="AFE105" s="29"/>
      <c r="AFF105" s="29"/>
      <c r="AFG105" s="29"/>
      <c r="AFH105" s="29"/>
      <c r="AFI105" s="29"/>
      <c r="AFJ105" s="29"/>
      <c r="AFK105" s="29"/>
      <c r="AFL105" s="29"/>
      <c r="AFM105" s="29"/>
      <c r="AFN105" s="29"/>
      <c r="AFO105" s="29"/>
      <c r="AFP105" s="29"/>
      <c r="AFQ105" s="29"/>
      <c r="AFR105" s="29"/>
      <c r="AFS105" s="29"/>
      <c r="AFT105" s="29"/>
      <c r="AFU105" s="29"/>
      <c r="AFV105" s="29"/>
      <c r="AFW105" s="29"/>
      <c r="AFX105" s="29"/>
      <c r="AFY105" s="29"/>
      <c r="AFZ105" s="29"/>
      <c r="AGA105" s="29"/>
      <c r="AGB105" s="29"/>
      <c r="AGC105" s="29"/>
      <c r="AGD105" s="29"/>
      <c r="AGE105" s="29"/>
      <c r="AGF105" s="29"/>
      <c r="AGG105" s="29"/>
      <c r="AGH105" s="29"/>
      <c r="AGI105" s="29"/>
      <c r="AGJ105" s="29"/>
      <c r="AGK105" s="29"/>
      <c r="AGL105" s="29"/>
      <c r="AGM105" s="29"/>
      <c r="AGN105" s="29"/>
      <c r="AGO105" s="29"/>
      <c r="AGP105" s="29"/>
      <c r="AGQ105" s="29"/>
      <c r="AGR105" s="29"/>
      <c r="AGS105" s="29"/>
      <c r="AGT105" s="29"/>
      <c r="AGU105" s="29"/>
      <c r="AGV105" s="29"/>
      <c r="AGW105" s="29"/>
      <c r="AGX105" s="29"/>
      <c r="AGY105" s="29"/>
      <c r="AGZ105" s="29"/>
      <c r="AHA105" s="29"/>
      <c r="AHB105" s="29"/>
      <c r="AHC105" s="29"/>
      <c r="AHD105" s="29"/>
      <c r="AHE105" s="29"/>
      <c r="AHF105" s="29"/>
      <c r="AHG105" s="29"/>
      <c r="AHH105" s="29"/>
      <c r="AHI105" s="29"/>
      <c r="AHJ105" s="29"/>
      <c r="AHK105" s="29"/>
      <c r="AHL105" s="29"/>
      <c r="AHM105" s="29"/>
      <c r="AHN105" s="29"/>
      <c r="AHO105" s="29"/>
      <c r="AHP105" s="29"/>
      <c r="AHQ105" s="29"/>
      <c r="AHR105" s="29"/>
      <c r="AHS105" s="29"/>
      <c r="AHT105" s="29"/>
      <c r="AHU105" s="29"/>
      <c r="AHV105" s="29"/>
      <c r="AHW105" s="29"/>
      <c r="AHX105" s="29"/>
      <c r="AHY105" s="29"/>
      <c r="AHZ105" s="29"/>
      <c r="AIA105" s="29"/>
      <c r="AIB105" s="29"/>
      <c r="AIC105" s="29"/>
      <c r="AID105" s="29"/>
      <c r="AIE105" s="29"/>
      <c r="AIF105" s="29"/>
      <c r="AIG105" s="29"/>
      <c r="AIH105" s="29"/>
      <c r="AII105" s="29"/>
      <c r="AIJ105" s="29"/>
      <c r="AIK105" s="29"/>
      <c r="AIL105" s="29"/>
      <c r="AIM105" s="29"/>
      <c r="AIN105" s="29"/>
      <c r="AIO105" s="29"/>
      <c r="AIP105" s="29"/>
      <c r="AIQ105" s="29"/>
      <c r="AIR105" s="29"/>
      <c r="AIS105" s="29"/>
      <c r="AIT105" s="29"/>
      <c r="AIU105" s="29"/>
      <c r="AIV105" s="29"/>
      <c r="AIW105" s="29"/>
      <c r="AIX105" s="29"/>
      <c r="AIY105" s="29"/>
      <c r="AIZ105" s="29"/>
      <c r="AJA105" s="29"/>
      <c r="AJB105" s="29"/>
      <c r="AJC105" s="29"/>
      <c r="AJD105" s="29"/>
      <c r="AJE105" s="29"/>
      <c r="AJF105" s="29"/>
      <c r="AJG105" s="29"/>
      <c r="AJH105" s="29"/>
      <c r="AJI105" s="29"/>
      <c r="AJJ105" s="29"/>
      <c r="AJK105" s="29"/>
      <c r="AJL105" s="29"/>
      <c r="AJM105" s="29"/>
      <c r="AJN105" s="29"/>
      <c r="AJO105" s="29"/>
      <c r="AJP105" s="29"/>
      <c r="AJQ105" s="29"/>
      <c r="AJR105" s="29"/>
      <c r="AJS105" s="29"/>
      <c r="AJT105" s="29"/>
      <c r="AJU105" s="29"/>
      <c r="AJV105" s="29"/>
      <c r="AJW105" s="29"/>
      <c r="AJX105" s="29"/>
      <c r="AJY105" s="29"/>
      <c r="AJZ105" s="29"/>
      <c r="AKA105" s="29"/>
      <c r="AKB105" s="29"/>
      <c r="AKC105" s="29"/>
      <c r="AKD105" s="29"/>
      <c r="AKE105" s="29"/>
      <c r="AKF105" s="29"/>
      <c r="AKG105" s="29"/>
      <c r="AKH105" s="29"/>
      <c r="AKI105" s="29"/>
      <c r="AKJ105" s="29"/>
      <c r="AKK105" s="29"/>
      <c r="AKL105" s="29"/>
      <c r="AKM105" s="29"/>
      <c r="AKN105" s="29"/>
      <c r="AKO105" s="29"/>
      <c r="AKP105" s="29"/>
      <c r="AKQ105" s="29"/>
      <c r="AKR105" s="29"/>
      <c r="AKS105" s="29"/>
      <c r="AKT105" s="29"/>
      <c r="AKU105" s="29"/>
      <c r="AKV105" s="29"/>
      <c r="AKW105" s="29"/>
      <c r="AKX105" s="29"/>
      <c r="AKY105" s="29"/>
      <c r="AKZ105" s="29"/>
      <c r="ALA105" s="29"/>
      <c r="ALB105" s="29"/>
      <c r="ALC105" s="29"/>
      <c r="ALD105" s="29"/>
      <c r="ALE105" s="29"/>
      <c r="ALF105" s="29"/>
      <c r="ALG105" s="29"/>
      <c r="ALH105" s="29"/>
      <c r="ALI105" s="29"/>
      <c r="ALJ105" s="29"/>
      <c r="ALK105" s="29"/>
      <c r="ALL105" s="29"/>
      <c r="ALM105" s="29"/>
      <c r="ALN105" s="29"/>
      <c r="ALO105" s="29"/>
      <c r="ALP105" s="29"/>
      <c r="ALQ105" s="29"/>
      <c r="ALR105" s="29"/>
      <c r="ALS105" s="29"/>
      <c r="ALT105" s="29"/>
      <c r="ALU105" s="29"/>
      <c r="ALV105" s="29"/>
      <c r="ALW105" s="29"/>
      <c r="ALX105" s="29"/>
      <c r="ALY105" s="29"/>
      <c r="ALZ105" s="29"/>
      <c r="AMA105" s="29"/>
      <c r="AMB105" s="29"/>
      <c r="AMC105" s="29"/>
      <c r="AMD105" s="29"/>
    </row>
    <row r="106" spans="1:1018" s="28" customFormat="1" ht="38.25" x14ac:dyDescent="0.25">
      <c r="A106" s="53" t="s">
        <v>114</v>
      </c>
      <c r="B106" s="54" t="s">
        <v>115</v>
      </c>
      <c r="C106" s="54" t="s">
        <v>32</v>
      </c>
      <c r="D106" s="64" t="s">
        <v>33</v>
      </c>
      <c r="E106" s="64" t="s">
        <v>33</v>
      </c>
      <c r="F106" s="64" t="s">
        <v>33</v>
      </c>
      <c r="G106" s="59">
        <f t="shared" si="82"/>
        <v>48.180000000000007</v>
      </c>
      <c r="H106" s="59">
        <f t="shared" si="83"/>
        <v>48.180000000000007</v>
      </c>
      <c r="I106" s="64">
        <f t="shared" si="84"/>
        <v>2.01866317</v>
      </c>
      <c r="J106" s="59">
        <f t="shared" ref="J106:P106" si="151">SUM(J107,J114,J122)</f>
        <v>0</v>
      </c>
      <c r="K106" s="59">
        <f t="shared" si="151"/>
        <v>0</v>
      </c>
      <c r="L106" s="59">
        <f t="shared" si="151"/>
        <v>0</v>
      </c>
      <c r="M106" s="59">
        <f t="shared" ref="M106" si="152">SUM(M107,M114,M122)</f>
        <v>0.32600000000000001</v>
      </c>
      <c r="N106" s="59">
        <f t="shared" si="151"/>
        <v>0</v>
      </c>
      <c r="O106" s="59">
        <f t="shared" si="151"/>
        <v>1.6926631699999999</v>
      </c>
      <c r="P106" s="59">
        <f t="shared" si="151"/>
        <v>48.180000000000007</v>
      </c>
      <c r="Q106" s="59">
        <f t="shared" ref="Q106" si="153">SUM(Q107,Q114,Q122)</f>
        <v>0</v>
      </c>
      <c r="R106" s="59">
        <f t="shared" si="88"/>
        <v>46.16133683000001</v>
      </c>
      <c r="S106" s="59" t="s">
        <v>33</v>
      </c>
      <c r="T106" s="59">
        <f t="shared" si="89"/>
        <v>-46.16133683000001</v>
      </c>
      <c r="U106" s="59" t="s">
        <v>33</v>
      </c>
      <c r="V106" s="64" t="s">
        <v>33</v>
      </c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31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  <c r="QR106" s="29"/>
      <c r="QS106" s="29"/>
      <c r="QT106" s="29"/>
      <c r="QU106" s="29"/>
      <c r="QV106" s="29"/>
      <c r="QW106" s="29"/>
      <c r="QX106" s="29"/>
      <c r="QY106" s="29"/>
      <c r="QZ106" s="29"/>
      <c r="RA106" s="29"/>
      <c r="RB106" s="29"/>
      <c r="RC106" s="29"/>
      <c r="RD106" s="29"/>
      <c r="RE106" s="29"/>
      <c r="RF106" s="29"/>
      <c r="RG106" s="29"/>
      <c r="RH106" s="29"/>
      <c r="RI106" s="29"/>
      <c r="RJ106" s="29"/>
      <c r="RK106" s="29"/>
      <c r="RL106" s="29"/>
      <c r="RM106" s="29"/>
      <c r="RN106" s="29"/>
      <c r="RO106" s="29"/>
      <c r="RP106" s="29"/>
      <c r="RQ106" s="29"/>
      <c r="RR106" s="29"/>
      <c r="RS106" s="29"/>
      <c r="RT106" s="29"/>
      <c r="RU106" s="29"/>
      <c r="RV106" s="29"/>
      <c r="RW106" s="29"/>
      <c r="RX106" s="29"/>
      <c r="RY106" s="29"/>
      <c r="RZ106" s="29"/>
      <c r="SA106" s="29"/>
      <c r="SB106" s="29"/>
      <c r="SC106" s="29"/>
      <c r="SD106" s="29"/>
      <c r="SE106" s="29"/>
      <c r="SF106" s="29"/>
      <c r="SG106" s="29"/>
      <c r="SH106" s="29"/>
      <c r="SI106" s="29"/>
      <c r="SJ106" s="29"/>
      <c r="SK106" s="29"/>
      <c r="SL106" s="29"/>
      <c r="SM106" s="29"/>
      <c r="SN106" s="29"/>
      <c r="SO106" s="29"/>
      <c r="SP106" s="29"/>
      <c r="SQ106" s="29"/>
      <c r="SR106" s="29"/>
      <c r="SS106" s="29"/>
      <c r="ST106" s="29"/>
      <c r="SU106" s="29"/>
      <c r="SV106" s="29"/>
      <c r="SW106" s="29"/>
      <c r="SX106" s="29"/>
      <c r="SY106" s="29"/>
      <c r="SZ106" s="29"/>
      <c r="TA106" s="29"/>
      <c r="TB106" s="29"/>
      <c r="TC106" s="29"/>
      <c r="TD106" s="29"/>
      <c r="TE106" s="29"/>
      <c r="TF106" s="29"/>
      <c r="TG106" s="29"/>
      <c r="TH106" s="29"/>
      <c r="TI106" s="29"/>
      <c r="TJ106" s="29"/>
      <c r="TK106" s="29"/>
      <c r="TL106" s="29"/>
      <c r="TM106" s="29"/>
      <c r="TN106" s="29"/>
      <c r="TO106" s="29"/>
      <c r="TP106" s="29"/>
      <c r="TQ106" s="29"/>
      <c r="TR106" s="29"/>
      <c r="TS106" s="29"/>
      <c r="TT106" s="29"/>
      <c r="TU106" s="29"/>
      <c r="TV106" s="29"/>
      <c r="TW106" s="29"/>
      <c r="TX106" s="29"/>
      <c r="TY106" s="29"/>
      <c r="TZ106" s="29"/>
      <c r="UA106" s="29"/>
      <c r="UB106" s="29"/>
      <c r="UC106" s="29"/>
      <c r="UD106" s="29"/>
      <c r="UE106" s="29"/>
      <c r="UF106" s="29"/>
      <c r="UG106" s="29"/>
      <c r="UH106" s="29"/>
      <c r="UI106" s="29"/>
      <c r="UJ106" s="29"/>
      <c r="UK106" s="29"/>
      <c r="UL106" s="29"/>
      <c r="UM106" s="29"/>
      <c r="UN106" s="29"/>
      <c r="UO106" s="29"/>
      <c r="UP106" s="29"/>
      <c r="UQ106" s="29"/>
      <c r="UR106" s="29"/>
      <c r="US106" s="29"/>
      <c r="UT106" s="29"/>
      <c r="UU106" s="29"/>
      <c r="UV106" s="29"/>
      <c r="UW106" s="29"/>
      <c r="UX106" s="29"/>
      <c r="UY106" s="29"/>
      <c r="UZ106" s="29"/>
      <c r="VA106" s="29"/>
      <c r="VB106" s="29"/>
      <c r="VC106" s="29"/>
      <c r="VD106" s="29"/>
      <c r="VE106" s="29"/>
      <c r="VF106" s="29"/>
      <c r="VG106" s="29"/>
      <c r="VH106" s="29"/>
      <c r="VI106" s="29"/>
      <c r="VJ106" s="29"/>
      <c r="VK106" s="29"/>
      <c r="VL106" s="29"/>
      <c r="VM106" s="29"/>
      <c r="VN106" s="29"/>
      <c r="VO106" s="29"/>
      <c r="VP106" s="29"/>
      <c r="VQ106" s="29"/>
      <c r="VR106" s="29"/>
      <c r="VS106" s="29"/>
      <c r="VT106" s="29"/>
      <c r="VU106" s="29"/>
      <c r="VV106" s="29"/>
      <c r="VW106" s="29"/>
      <c r="VX106" s="29"/>
      <c r="VY106" s="29"/>
      <c r="VZ106" s="29"/>
      <c r="WA106" s="29"/>
      <c r="WB106" s="29"/>
      <c r="WC106" s="29"/>
      <c r="WD106" s="29"/>
      <c r="WE106" s="29"/>
      <c r="WF106" s="29"/>
      <c r="WG106" s="29"/>
      <c r="WH106" s="29"/>
      <c r="WI106" s="29"/>
      <c r="WJ106" s="29"/>
      <c r="WK106" s="29"/>
      <c r="WL106" s="29"/>
      <c r="WM106" s="29"/>
      <c r="WN106" s="29"/>
      <c r="WO106" s="29"/>
      <c r="WP106" s="29"/>
      <c r="WQ106" s="29"/>
      <c r="WR106" s="29"/>
      <c r="WS106" s="29"/>
      <c r="WT106" s="29"/>
      <c r="WU106" s="29"/>
      <c r="WV106" s="29"/>
      <c r="WW106" s="29"/>
      <c r="WX106" s="29"/>
      <c r="WY106" s="29"/>
      <c r="WZ106" s="29"/>
      <c r="XA106" s="29"/>
      <c r="XB106" s="29"/>
      <c r="XC106" s="29"/>
      <c r="XD106" s="29"/>
      <c r="XE106" s="29"/>
      <c r="XF106" s="29"/>
      <c r="XG106" s="29"/>
      <c r="XH106" s="29"/>
      <c r="XI106" s="29"/>
      <c r="XJ106" s="29"/>
      <c r="XK106" s="29"/>
      <c r="XL106" s="29"/>
      <c r="XM106" s="29"/>
      <c r="XN106" s="29"/>
      <c r="XO106" s="29"/>
      <c r="XP106" s="29"/>
      <c r="XQ106" s="29"/>
      <c r="XR106" s="29"/>
      <c r="XS106" s="29"/>
      <c r="XT106" s="29"/>
      <c r="XU106" s="29"/>
      <c r="XV106" s="29"/>
      <c r="XW106" s="29"/>
      <c r="XX106" s="29"/>
      <c r="XY106" s="29"/>
      <c r="XZ106" s="29"/>
      <c r="YA106" s="29"/>
      <c r="YB106" s="29"/>
      <c r="YC106" s="29"/>
      <c r="YD106" s="29"/>
      <c r="YE106" s="29"/>
      <c r="YF106" s="29"/>
      <c r="YG106" s="29"/>
      <c r="YH106" s="29"/>
      <c r="YI106" s="29"/>
      <c r="YJ106" s="29"/>
      <c r="YK106" s="29"/>
      <c r="YL106" s="29"/>
      <c r="YM106" s="29"/>
      <c r="YN106" s="29"/>
      <c r="YO106" s="29"/>
      <c r="YP106" s="29"/>
      <c r="YQ106" s="29"/>
      <c r="YR106" s="29"/>
      <c r="YS106" s="29"/>
      <c r="YT106" s="29"/>
      <c r="YU106" s="29"/>
      <c r="YV106" s="29"/>
      <c r="YW106" s="29"/>
      <c r="YX106" s="29"/>
      <c r="YY106" s="29"/>
      <c r="YZ106" s="29"/>
      <c r="ZA106" s="29"/>
      <c r="ZB106" s="29"/>
      <c r="ZC106" s="29"/>
      <c r="ZD106" s="29"/>
      <c r="ZE106" s="29"/>
      <c r="ZF106" s="29"/>
      <c r="ZG106" s="29"/>
      <c r="ZH106" s="29"/>
      <c r="ZI106" s="29"/>
      <c r="ZJ106" s="29"/>
      <c r="ZK106" s="29"/>
      <c r="ZL106" s="29"/>
      <c r="ZM106" s="29"/>
      <c r="ZN106" s="29"/>
      <c r="ZO106" s="29"/>
      <c r="ZP106" s="29"/>
      <c r="ZQ106" s="29"/>
      <c r="ZR106" s="29"/>
      <c r="ZS106" s="29"/>
      <c r="ZT106" s="29"/>
      <c r="ZU106" s="29"/>
      <c r="ZV106" s="29"/>
      <c r="ZW106" s="29"/>
      <c r="ZX106" s="29"/>
      <c r="ZY106" s="29"/>
      <c r="ZZ106" s="29"/>
      <c r="AAA106" s="29"/>
      <c r="AAB106" s="29"/>
      <c r="AAC106" s="29"/>
      <c r="AAD106" s="29"/>
      <c r="AAE106" s="29"/>
      <c r="AAF106" s="29"/>
      <c r="AAG106" s="29"/>
      <c r="AAH106" s="29"/>
      <c r="AAI106" s="29"/>
      <c r="AAJ106" s="29"/>
      <c r="AAK106" s="29"/>
      <c r="AAL106" s="29"/>
      <c r="AAM106" s="29"/>
      <c r="AAN106" s="29"/>
      <c r="AAO106" s="29"/>
      <c r="AAP106" s="29"/>
      <c r="AAQ106" s="29"/>
      <c r="AAR106" s="29"/>
      <c r="AAS106" s="29"/>
      <c r="AAT106" s="29"/>
      <c r="AAU106" s="29"/>
      <c r="AAV106" s="29"/>
      <c r="AAW106" s="29"/>
      <c r="AAX106" s="29"/>
      <c r="AAY106" s="29"/>
      <c r="AAZ106" s="29"/>
      <c r="ABA106" s="29"/>
      <c r="ABB106" s="29"/>
      <c r="ABC106" s="29"/>
      <c r="ABD106" s="29"/>
      <c r="ABE106" s="29"/>
      <c r="ABF106" s="29"/>
      <c r="ABG106" s="29"/>
      <c r="ABH106" s="29"/>
      <c r="ABI106" s="29"/>
      <c r="ABJ106" s="29"/>
      <c r="ABK106" s="29"/>
      <c r="ABL106" s="29"/>
      <c r="ABM106" s="29"/>
      <c r="ABN106" s="29"/>
      <c r="ABO106" s="29"/>
      <c r="ABP106" s="29"/>
      <c r="ABQ106" s="29"/>
      <c r="ABR106" s="29"/>
      <c r="ABS106" s="29"/>
      <c r="ABT106" s="29"/>
      <c r="ABU106" s="29"/>
      <c r="ABV106" s="29"/>
      <c r="ABW106" s="29"/>
      <c r="ABX106" s="29"/>
      <c r="ABY106" s="29"/>
      <c r="ABZ106" s="29"/>
      <c r="ACA106" s="29"/>
      <c r="ACB106" s="29"/>
      <c r="ACC106" s="29"/>
      <c r="ACD106" s="29"/>
      <c r="ACE106" s="29"/>
      <c r="ACF106" s="29"/>
      <c r="ACG106" s="29"/>
      <c r="ACH106" s="29"/>
      <c r="ACI106" s="29"/>
      <c r="ACJ106" s="29"/>
      <c r="ACK106" s="29"/>
      <c r="ACL106" s="29"/>
      <c r="ACM106" s="29"/>
      <c r="ACN106" s="29"/>
      <c r="ACO106" s="29"/>
      <c r="ACP106" s="29"/>
      <c r="ACQ106" s="29"/>
      <c r="ACR106" s="29"/>
      <c r="ACS106" s="29"/>
      <c r="ACT106" s="29"/>
      <c r="ACU106" s="29"/>
      <c r="ACV106" s="29"/>
      <c r="ACW106" s="29"/>
      <c r="ACX106" s="29"/>
      <c r="ACY106" s="29"/>
      <c r="ACZ106" s="29"/>
      <c r="ADA106" s="29"/>
      <c r="ADB106" s="29"/>
      <c r="ADC106" s="29"/>
      <c r="ADD106" s="29"/>
      <c r="ADE106" s="29"/>
      <c r="ADF106" s="29"/>
      <c r="ADG106" s="29"/>
      <c r="ADH106" s="29"/>
      <c r="ADI106" s="29"/>
      <c r="ADJ106" s="29"/>
      <c r="ADK106" s="29"/>
      <c r="ADL106" s="29"/>
      <c r="ADM106" s="29"/>
      <c r="ADN106" s="29"/>
      <c r="ADO106" s="29"/>
      <c r="ADP106" s="29"/>
      <c r="ADQ106" s="29"/>
      <c r="ADR106" s="29"/>
      <c r="ADS106" s="29"/>
      <c r="ADT106" s="29"/>
      <c r="ADU106" s="29"/>
      <c r="ADV106" s="29"/>
      <c r="ADW106" s="29"/>
      <c r="ADX106" s="29"/>
      <c r="ADY106" s="29"/>
      <c r="ADZ106" s="29"/>
      <c r="AEA106" s="29"/>
      <c r="AEB106" s="29"/>
      <c r="AEC106" s="29"/>
      <c r="AED106" s="29"/>
      <c r="AEE106" s="29"/>
      <c r="AEF106" s="29"/>
      <c r="AEG106" s="29"/>
      <c r="AEH106" s="29"/>
      <c r="AEI106" s="29"/>
      <c r="AEJ106" s="29"/>
      <c r="AEK106" s="29"/>
      <c r="AEL106" s="29"/>
      <c r="AEM106" s="29"/>
      <c r="AEN106" s="29"/>
      <c r="AEO106" s="29"/>
      <c r="AEP106" s="29"/>
      <c r="AEQ106" s="29"/>
      <c r="AER106" s="29"/>
      <c r="AES106" s="29"/>
      <c r="AET106" s="29"/>
      <c r="AEU106" s="29"/>
      <c r="AEV106" s="29"/>
      <c r="AEW106" s="29"/>
      <c r="AEX106" s="29"/>
      <c r="AEY106" s="29"/>
      <c r="AEZ106" s="29"/>
      <c r="AFA106" s="29"/>
      <c r="AFB106" s="29"/>
      <c r="AFC106" s="29"/>
      <c r="AFD106" s="29"/>
      <c r="AFE106" s="29"/>
      <c r="AFF106" s="29"/>
      <c r="AFG106" s="29"/>
      <c r="AFH106" s="29"/>
      <c r="AFI106" s="29"/>
      <c r="AFJ106" s="29"/>
      <c r="AFK106" s="29"/>
      <c r="AFL106" s="29"/>
      <c r="AFM106" s="29"/>
      <c r="AFN106" s="29"/>
      <c r="AFO106" s="29"/>
      <c r="AFP106" s="29"/>
      <c r="AFQ106" s="29"/>
      <c r="AFR106" s="29"/>
      <c r="AFS106" s="29"/>
      <c r="AFT106" s="29"/>
      <c r="AFU106" s="29"/>
      <c r="AFV106" s="29"/>
      <c r="AFW106" s="29"/>
      <c r="AFX106" s="29"/>
      <c r="AFY106" s="29"/>
      <c r="AFZ106" s="29"/>
      <c r="AGA106" s="29"/>
      <c r="AGB106" s="29"/>
      <c r="AGC106" s="29"/>
      <c r="AGD106" s="29"/>
      <c r="AGE106" s="29"/>
      <c r="AGF106" s="29"/>
      <c r="AGG106" s="29"/>
      <c r="AGH106" s="29"/>
      <c r="AGI106" s="29"/>
      <c r="AGJ106" s="29"/>
      <c r="AGK106" s="29"/>
      <c r="AGL106" s="29"/>
      <c r="AGM106" s="29"/>
      <c r="AGN106" s="29"/>
      <c r="AGO106" s="29"/>
      <c r="AGP106" s="29"/>
      <c r="AGQ106" s="29"/>
      <c r="AGR106" s="29"/>
      <c r="AGS106" s="29"/>
      <c r="AGT106" s="29"/>
      <c r="AGU106" s="29"/>
      <c r="AGV106" s="29"/>
      <c r="AGW106" s="29"/>
      <c r="AGX106" s="29"/>
      <c r="AGY106" s="29"/>
      <c r="AGZ106" s="29"/>
      <c r="AHA106" s="29"/>
      <c r="AHB106" s="29"/>
      <c r="AHC106" s="29"/>
      <c r="AHD106" s="29"/>
      <c r="AHE106" s="29"/>
      <c r="AHF106" s="29"/>
      <c r="AHG106" s="29"/>
      <c r="AHH106" s="29"/>
      <c r="AHI106" s="29"/>
      <c r="AHJ106" s="29"/>
      <c r="AHK106" s="29"/>
      <c r="AHL106" s="29"/>
      <c r="AHM106" s="29"/>
      <c r="AHN106" s="29"/>
      <c r="AHO106" s="29"/>
      <c r="AHP106" s="29"/>
      <c r="AHQ106" s="29"/>
      <c r="AHR106" s="29"/>
      <c r="AHS106" s="29"/>
      <c r="AHT106" s="29"/>
      <c r="AHU106" s="29"/>
      <c r="AHV106" s="29"/>
      <c r="AHW106" s="29"/>
      <c r="AHX106" s="29"/>
      <c r="AHY106" s="29"/>
      <c r="AHZ106" s="29"/>
      <c r="AIA106" s="29"/>
      <c r="AIB106" s="29"/>
      <c r="AIC106" s="29"/>
      <c r="AID106" s="29"/>
      <c r="AIE106" s="29"/>
      <c r="AIF106" s="29"/>
      <c r="AIG106" s="29"/>
      <c r="AIH106" s="29"/>
      <c r="AII106" s="29"/>
      <c r="AIJ106" s="29"/>
      <c r="AIK106" s="29"/>
      <c r="AIL106" s="29"/>
      <c r="AIM106" s="29"/>
      <c r="AIN106" s="29"/>
      <c r="AIO106" s="29"/>
      <c r="AIP106" s="29"/>
      <c r="AIQ106" s="29"/>
      <c r="AIR106" s="29"/>
      <c r="AIS106" s="29"/>
      <c r="AIT106" s="29"/>
      <c r="AIU106" s="29"/>
      <c r="AIV106" s="29"/>
      <c r="AIW106" s="29"/>
      <c r="AIX106" s="29"/>
      <c r="AIY106" s="29"/>
      <c r="AIZ106" s="29"/>
      <c r="AJA106" s="29"/>
      <c r="AJB106" s="29"/>
      <c r="AJC106" s="29"/>
      <c r="AJD106" s="29"/>
      <c r="AJE106" s="29"/>
      <c r="AJF106" s="29"/>
      <c r="AJG106" s="29"/>
      <c r="AJH106" s="29"/>
      <c r="AJI106" s="29"/>
      <c r="AJJ106" s="29"/>
      <c r="AJK106" s="29"/>
      <c r="AJL106" s="29"/>
      <c r="AJM106" s="29"/>
      <c r="AJN106" s="29"/>
      <c r="AJO106" s="29"/>
      <c r="AJP106" s="29"/>
      <c r="AJQ106" s="29"/>
      <c r="AJR106" s="29"/>
      <c r="AJS106" s="29"/>
      <c r="AJT106" s="29"/>
      <c r="AJU106" s="29"/>
      <c r="AJV106" s="29"/>
      <c r="AJW106" s="29"/>
      <c r="AJX106" s="29"/>
      <c r="AJY106" s="29"/>
      <c r="AJZ106" s="29"/>
      <c r="AKA106" s="29"/>
      <c r="AKB106" s="29"/>
      <c r="AKC106" s="29"/>
      <c r="AKD106" s="29"/>
      <c r="AKE106" s="29"/>
      <c r="AKF106" s="29"/>
      <c r="AKG106" s="29"/>
      <c r="AKH106" s="29"/>
      <c r="AKI106" s="29"/>
      <c r="AKJ106" s="29"/>
      <c r="AKK106" s="29"/>
      <c r="AKL106" s="29"/>
      <c r="AKM106" s="29"/>
      <c r="AKN106" s="29"/>
      <c r="AKO106" s="29"/>
      <c r="AKP106" s="29"/>
      <c r="AKQ106" s="29"/>
      <c r="AKR106" s="29"/>
      <c r="AKS106" s="29"/>
      <c r="AKT106" s="29"/>
      <c r="AKU106" s="29"/>
      <c r="AKV106" s="29"/>
      <c r="AKW106" s="29"/>
      <c r="AKX106" s="29"/>
      <c r="AKY106" s="29"/>
      <c r="AKZ106" s="29"/>
      <c r="ALA106" s="29"/>
      <c r="ALB106" s="29"/>
      <c r="ALC106" s="29"/>
      <c r="ALD106" s="29"/>
      <c r="ALE106" s="29"/>
      <c r="ALF106" s="29"/>
      <c r="ALG106" s="29"/>
      <c r="ALH106" s="29"/>
      <c r="ALI106" s="29"/>
      <c r="ALJ106" s="29"/>
      <c r="ALK106" s="29"/>
      <c r="ALL106" s="29"/>
      <c r="ALM106" s="29"/>
      <c r="ALN106" s="29"/>
      <c r="ALO106" s="29"/>
      <c r="ALP106" s="29"/>
      <c r="ALQ106" s="29"/>
      <c r="ALR106" s="29"/>
      <c r="ALS106" s="29"/>
      <c r="ALT106" s="29"/>
      <c r="ALU106" s="29"/>
      <c r="ALV106" s="29"/>
      <c r="ALW106" s="29"/>
      <c r="ALX106" s="29"/>
      <c r="ALY106" s="29"/>
      <c r="ALZ106" s="29"/>
      <c r="AMA106" s="29"/>
      <c r="AMB106" s="29"/>
      <c r="AMC106" s="29"/>
      <c r="AMD106" s="29"/>
    </row>
    <row r="107" spans="1:1018" s="28" customFormat="1" ht="15.75" x14ac:dyDescent="0.25">
      <c r="A107" s="53" t="s">
        <v>221</v>
      </c>
      <c r="B107" s="57" t="s">
        <v>123</v>
      </c>
      <c r="C107" s="58" t="s">
        <v>32</v>
      </c>
      <c r="D107" s="64" t="s">
        <v>33</v>
      </c>
      <c r="E107" s="64" t="s">
        <v>33</v>
      </c>
      <c r="F107" s="64" t="s">
        <v>33</v>
      </c>
      <c r="G107" s="59">
        <f t="shared" si="82"/>
        <v>25.360000000000007</v>
      </c>
      <c r="H107" s="59">
        <f t="shared" si="83"/>
        <v>25.360000000000007</v>
      </c>
      <c r="I107" s="64">
        <f t="shared" si="84"/>
        <v>0.2332996</v>
      </c>
      <c r="J107" s="59">
        <f t="shared" ref="J107:P107" si="154">SUM(J108:J113)</f>
        <v>0</v>
      </c>
      <c r="K107" s="59">
        <f t="shared" si="154"/>
        <v>0</v>
      </c>
      <c r="L107" s="59">
        <f t="shared" si="154"/>
        <v>0</v>
      </c>
      <c r="M107" s="59">
        <f t="shared" ref="M107" si="155">SUM(M108:M113)</f>
        <v>7.0000000000000001E-3</v>
      </c>
      <c r="N107" s="59">
        <f t="shared" si="154"/>
        <v>0</v>
      </c>
      <c r="O107" s="59">
        <f t="shared" si="154"/>
        <v>0.22629959999999999</v>
      </c>
      <c r="P107" s="59">
        <f t="shared" si="154"/>
        <v>25.360000000000007</v>
      </c>
      <c r="Q107" s="59">
        <f t="shared" ref="Q107" si="156">SUM(Q108:Q113)</f>
        <v>0</v>
      </c>
      <c r="R107" s="59">
        <f t="shared" si="88"/>
        <v>25.126700400000008</v>
      </c>
      <c r="S107" s="59" t="s">
        <v>33</v>
      </c>
      <c r="T107" s="59">
        <f t="shared" si="89"/>
        <v>-25.126700400000008</v>
      </c>
      <c r="U107" s="59" t="s">
        <v>33</v>
      </c>
      <c r="V107" s="64" t="s">
        <v>33</v>
      </c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31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  <c r="QR107" s="29"/>
      <c r="QS107" s="29"/>
      <c r="QT107" s="29"/>
      <c r="QU107" s="29"/>
      <c r="QV107" s="29"/>
      <c r="QW107" s="29"/>
      <c r="QX107" s="29"/>
      <c r="QY107" s="29"/>
      <c r="QZ107" s="29"/>
      <c r="RA107" s="29"/>
      <c r="RB107" s="29"/>
      <c r="RC107" s="29"/>
      <c r="RD107" s="29"/>
      <c r="RE107" s="29"/>
      <c r="RF107" s="29"/>
      <c r="RG107" s="29"/>
      <c r="RH107" s="29"/>
      <c r="RI107" s="29"/>
      <c r="RJ107" s="29"/>
      <c r="RK107" s="29"/>
      <c r="RL107" s="29"/>
      <c r="RM107" s="29"/>
      <c r="RN107" s="29"/>
      <c r="RO107" s="29"/>
      <c r="RP107" s="29"/>
      <c r="RQ107" s="29"/>
      <c r="RR107" s="29"/>
      <c r="RS107" s="29"/>
      <c r="RT107" s="29"/>
      <c r="RU107" s="29"/>
      <c r="RV107" s="29"/>
      <c r="RW107" s="29"/>
      <c r="RX107" s="29"/>
      <c r="RY107" s="29"/>
      <c r="RZ107" s="29"/>
      <c r="SA107" s="29"/>
      <c r="SB107" s="29"/>
      <c r="SC107" s="29"/>
      <c r="SD107" s="29"/>
      <c r="SE107" s="29"/>
      <c r="SF107" s="29"/>
      <c r="SG107" s="29"/>
      <c r="SH107" s="29"/>
      <c r="SI107" s="29"/>
      <c r="SJ107" s="29"/>
      <c r="SK107" s="29"/>
      <c r="SL107" s="29"/>
      <c r="SM107" s="29"/>
      <c r="SN107" s="29"/>
      <c r="SO107" s="29"/>
      <c r="SP107" s="29"/>
      <c r="SQ107" s="29"/>
      <c r="SR107" s="29"/>
      <c r="SS107" s="29"/>
      <c r="ST107" s="29"/>
      <c r="SU107" s="29"/>
      <c r="SV107" s="29"/>
      <c r="SW107" s="29"/>
      <c r="SX107" s="29"/>
      <c r="SY107" s="29"/>
      <c r="SZ107" s="29"/>
      <c r="TA107" s="29"/>
      <c r="TB107" s="29"/>
      <c r="TC107" s="29"/>
      <c r="TD107" s="29"/>
      <c r="TE107" s="29"/>
      <c r="TF107" s="29"/>
      <c r="TG107" s="29"/>
      <c r="TH107" s="29"/>
      <c r="TI107" s="29"/>
      <c r="TJ107" s="29"/>
      <c r="TK107" s="29"/>
      <c r="TL107" s="29"/>
      <c r="TM107" s="29"/>
      <c r="TN107" s="29"/>
      <c r="TO107" s="29"/>
      <c r="TP107" s="29"/>
      <c r="TQ107" s="29"/>
      <c r="TR107" s="29"/>
      <c r="TS107" s="29"/>
      <c r="TT107" s="29"/>
      <c r="TU107" s="29"/>
      <c r="TV107" s="29"/>
      <c r="TW107" s="29"/>
      <c r="TX107" s="29"/>
      <c r="TY107" s="29"/>
      <c r="TZ107" s="29"/>
      <c r="UA107" s="29"/>
      <c r="UB107" s="29"/>
      <c r="UC107" s="29"/>
      <c r="UD107" s="29"/>
      <c r="UE107" s="29"/>
      <c r="UF107" s="29"/>
      <c r="UG107" s="29"/>
      <c r="UH107" s="29"/>
      <c r="UI107" s="29"/>
      <c r="UJ107" s="29"/>
      <c r="UK107" s="29"/>
      <c r="UL107" s="29"/>
      <c r="UM107" s="29"/>
      <c r="UN107" s="29"/>
      <c r="UO107" s="29"/>
      <c r="UP107" s="29"/>
      <c r="UQ107" s="29"/>
      <c r="UR107" s="29"/>
      <c r="US107" s="29"/>
      <c r="UT107" s="29"/>
      <c r="UU107" s="29"/>
      <c r="UV107" s="29"/>
      <c r="UW107" s="29"/>
      <c r="UX107" s="29"/>
      <c r="UY107" s="29"/>
      <c r="UZ107" s="29"/>
      <c r="VA107" s="29"/>
      <c r="VB107" s="29"/>
      <c r="VC107" s="29"/>
      <c r="VD107" s="29"/>
      <c r="VE107" s="29"/>
      <c r="VF107" s="29"/>
      <c r="VG107" s="29"/>
      <c r="VH107" s="29"/>
      <c r="VI107" s="29"/>
      <c r="VJ107" s="29"/>
      <c r="VK107" s="29"/>
      <c r="VL107" s="29"/>
      <c r="VM107" s="29"/>
      <c r="VN107" s="29"/>
      <c r="VO107" s="29"/>
      <c r="VP107" s="29"/>
      <c r="VQ107" s="29"/>
      <c r="VR107" s="29"/>
      <c r="VS107" s="29"/>
      <c r="VT107" s="29"/>
      <c r="VU107" s="29"/>
      <c r="VV107" s="29"/>
      <c r="VW107" s="29"/>
      <c r="VX107" s="29"/>
      <c r="VY107" s="29"/>
      <c r="VZ107" s="29"/>
      <c r="WA107" s="29"/>
      <c r="WB107" s="29"/>
      <c r="WC107" s="29"/>
      <c r="WD107" s="29"/>
      <c r="WE107" s="29"/>
      <c r="WF107" s="29"/>
      <c r="WG107" s="29"/>
      <c r="WH107" s="29"/>
      <c r="WI107" s="29"/>
      <c r="WJ107" s="29"/>
      <c r="WK107" s="29"/>
      <c r="WL107" s="29"/>
      <c r="WM107" s="29"/>
      <c r="WN107" s="29"/>
      <c r="WO107" s="29"/>
      <c r="WP107" s="29"/>
      <c r="WQ107" s="29"/>
      <c r="WR107" s="29"/>
      <c r="WS107" s="29"/>
      <c r="WT107" s="29"/>
      <c r="WU107" s="29"/>
      <c r="WV107" s="29"/>
      <c r="WW107" s="29"/>
      <c r="WX107" s="29"/>
      <c r="WY107" s="29"/>
      <c r="WZ107" s="29"/>
      <c r="XA107" s="29"/>
      <c r="XB107" s="29"/>
      <c r="XC107" s="29"/>
      <c r="XD107" s="29"/>
      <c r="XE107" s="29"/>
      <c r="XF107" s="29"/>
      <c r="XG107" s="29"/>
      <c r="XH107" s="29"/>
      <c r="XI107" s="29"/>
      <c r="XJ107" s="29"/>
      <c r="XK107" s="29"/>
      <c r="XL107" s="29"/>
      <c r="XM107" s="29"/>
      <c r="XN107" s="29"/>
      <c r="XO107" s="29"/>
      <c r="XP107" s="29"/>
      <c r="XQ107" s="29"/>
      <c r="XR107" s="29"/>
      <c r="XS107" s="29"/>
      <c r="XT107" s="29"/>
      <c r="XU107" s="29"/>
      <c r="XV107" s="29"/>
      <c r="XW107" s="29"/>
      <c r="XX107" s="29"/>
      <c r="XY107" s="29"/>
      <c r="XZ107" s="29"/>
      <c r="YA107" s="29"/>
      <c r="YB107" s="29"/>
      <c r="YC107" s="29"/>
      <c r="YD107" s="29"/>
      <c r="YE107" s="29"/>
      <c r="YF107" s="29"/>
      <c r="YG107" s="29"/>
      <c r="YH107" s="29"/>
      <c r="YI107" s="29"/>
      <c r="YJ107" s="29"/>
      <c r="YK107" s="29"/>
      <c r="YL107" s="29"/>
      <c r="YM107" s="29"/>
      <c r="YN107" s="29"/>
      <c r="YO107" s="29"/>
      <c r="YP107" s="29"/>
      <c r="YQ107" s="29"/>
      <c r="YR107" s="29"/>
      <c r="YS107" s="29"/>
      <c r="YT107" s="29"/>
      <c r="YU107" s="29"/>
      <c r="YV107" s="29"/>
      <c r="YW107" s="29"/>
      <c r="YX107" s="29"/>
      <c r="YY107" s="29"/>
      <c r="YZ107" s="29"/>
      <c r="ZA107" s="29"/>
      <c r="ZB107" s="29"/>
      <c r="ZC107" s="29"/>
      <c r="ZD107" s="29"/>
      <c r="ZE107" s="29"/>
      <c r="ZF107" s="29"/>
      <c r="ZG107" s="29"/>
      <c r="ZH107" s="29"/>
      <c r="ZI107" s="29"/>
      <c r="ZJ107" s="29"/>
      <c r="ZK107" s="29"/>
      <c r="ZL107" s="29"/>
      <c r="ZM107" s="29"/>
      <c r="ZN107" s="29"/>
      <c r="ZO107" s="29"/>
      <c r="ZP107" s="29"/>
      <c r="ZQ107" s="29"/>
      <c r="ZR107" s="29"/>
      <c r="ZS107" s="29"/>
      <c r="ZT107" s="29"/>
      <c r="ZU107" s="29"/>
      <c r="ZV107" s="29"/>
      <c r="ZW107" s="29"/>
      <c r="ZX107" s="29"/>
      <c r="ZY107" s="29"/>
      <c r="ZZ107" s="29"/>
      <c r="AAA107" s="29"/>
      <c r="AAB107" s="29"/>
      <c r="AAC107" s="29"/>
      <c r="AAD107" s="29"/>
      <c r="AAE107" s="29"/>
      <c r="AAF107" s="29"/>
      <c r="AAG107" s="29"/>
      <c r="AAH107" s="29"/>
      <c r="AAI107" s="29"/>
      <c r="AAJ107" s="29"/>
      <c r="AAK107" s="29"/>
      <c r="AAL107" s="29"/>
      <c r="AAM107" s="29"/>
      <c r="AAN107" s="29"/>
      <c r="AAO107" s="29"/>
      <c r="AAP107" s="29"/>
      <c r="AAQ107" s="29"/>
      <c r="AAR107" s="29"/>
      <c r="AAS107" s="29"/>
      <c r="AAT107" s="29"/>
      <c r="AAU107" s="29"/>
      <c r="AAV107" s="29"/>
      <c r="AAW107" s="29"/>
      <c r="AAX107" s="29"/>
      <c r="AAY107" s="29"/>
      <c r="AAZ107" s="29"/>
      <c r="ABA107" s="29"/>
      <c r="ABB107" s="29"/>
      <c r="ABC107" s="29"/>
      <c r="ABD107" s="29"/>
      <c r="ABE107" s="29"/>
      <c r="ABF107" s="29"/>
      <c r="ABG107" s="29"/>
      <c r="ABH107" s="29"/>
      <c r="ABI107" s="29"/>
      <c r="ABJ107" s="29"/>
      <c r="ABK107" s="29"/>
      <c r="ABL107" s="29"/>
      <c r="ABM107" s="29"/>
      <c r="ABN107" s="29"/>
      <c r="ABO107" s="29"/>
      <c r="ABP107" s="29"/>
      <c r="ABQ107" s="29"/>
      <c r="ABR107" s="29"/>
      <c r="ABS107" s="29"/>
      <c r="ABT107" s="29"/>
      <c r="ABU107" s="29"/>
      <c r="ABV107" s="29"/>
      <c r="ABW107" s="29"/>
      <c r="ABX107" s="29"/>
      <c r="ABY107" s="29"/>
      <c r="ABZ107" s="29"/>
      <c r="ACA107" s="29"/>
      <c r="ACB107" s="29"/>
      <c r="ACC107" s="29"/>
      <c r="ACD107" s="29"/>
      <c r="ACE107" s="29"/>
      <c r="ACF107" s="29"/>
      <c r="ACG107" s="29"/>
      <c r="ACH107" s="29"/>
      <c r="ACI107" s="29"/>
      <c r="ACJ107" s="29"/>
      <c r="ACK107" s="29"/>
      <c r="ACL107" s="29"/>
      <c r="ACM107" s="29"/>
      <c r="ACN107" s="29"/>
      <c r="ACO107" s="29"/>
      <c r="ACP107" s="29"/>
      <c r="ACQ107" s="29"/>
      <c r="ACR107" s="29"/>
      <c r="ACS107" s="29"/>
      <c r="ACT107" s="29"/>
      <c r="ACU107" s="29"/>
      <c r="ACV107" s="29"/>
      <c r="ACW107" s="29"/>
      <c r="ACX107" s="29"/>
      <c r="ACY107" s="29"/>
      <c r="ACZ107" s="29"/>
      <c r="ADA107" s="29"/>
      <c r="ADB107" s="29"/>
      <c r="ADC107" s="29"/>
      <c r="ADD107" s="29"/>
      <c r="ADE107" s="29"/>
      <c r="ADF107" s="29"/>
      <c r="ADG107" s="29"/>
      <c r="ADH107" s="29"/>
      <c r="ADI107" s="29"/>
      <c r="ADJ107" s="29"/>
      <c r="ADK107" s="29"/>
      <c r="ADL107" s="29"/>
      <c r="ADM107" s="29"/>
      <c r="ADN107" s="29"/>
      <c r="ADO107" s="29"/>
      <c r="ADP107" s="29"/>
      <c r="ADQ107" s="29"/>
      <c r="ADR107" s="29"/>
      <c r="ADS107" s="29"/>
      <c r="ADT107" s="29"/>
      <c r="ADU107" s="29"/>
      <c r="ADV107" s="29"/>
      <c r="ADW107" s="29"/>
      <c r="ADX107" s="29"/>
      <c r="ADY107" s="29"/>
      <c r="ADZ107" s="29"/>
      <c r="AEA107" s="29"/>
      <c r="AEB107" s="29"/>
      <c r="AEC107" s="29"/>
      <c r="AED107" s="29"/>
      <c r="AEE107" s="29"/>
      <c r="AEF107" s="29"/>
      <c r="AEG107" s="29"/>
      <c r="AEH107" s="29"/>
      <c r="AEI107" s="29"/>
      <c r="AEJ107" s="29"/>
      <c r="AEK107" s="29"/>
      <c r="AEL107" s="29"/>
      <c r="AEM107" s="29"/>
      <c r="AEN107" s="29"/>
      <c r="AEO107" s="29"/>
      <c r="AEP107" s="29"/>
      <c r="AEQ107" s="29"/>
      <c r="AER107" s="29"/>
      <c r="AES107" s="29"/>
      <c r="AET107" s="29"/>
      <c r="AEU107" s="29"/>
      <c r="AEV107" s="29"/>
      <c r="AEW107" s="29"/>
      <c r="AEX107" s="29"/>
      <c r="AEY107" s="29"/>
      <c r="AEZ107" s="29"/>
      <c r="AFA107" s="29"/>
      <c r="AFB107" s="29"/>
      <c r="AFC107" s="29"/>
      <c r="AFD107" s="29"/>
      <c r="AFE107" s="29"/>
      <c r="AFF107" s="29"/>
      <c r="AFG107" s="29"/>
      <c r="AFH107" s="29"/>
      <c r="AFI107" s="29"/>
      <c r="AFJ107" s="29"/>
      <c r="AFK107" s="29"/>
      <c r="AFL107" s="29"/>
      <c r="AFM107" s="29"/>
      <c r="AFN107" s="29"/>
      <c r="AFO107" s="29"/>
      <c r="AFP107" s="29"/>
      <c r="AFQ107" s="29"/>
      <c r="AFR107" s="29"/>
      <c r="AFS107" s="29"/>
      <c r="AFT107" s="29"/>
      <c r="AFU107" s="29"/>
      <c r="AFV107" s="29"/>
      <c r="AFW107" s="29"/>
      <c r="AFX107" s="29"/>
      <c r="AFY107" s="29"/>
      <c r="AFZ107" s="29"/>
      <c r="AGA107" s="29"/>
      <c r="AGB107" s="29"/>
      <c r="AGC107" s="29"/>
      <c r="AGD107" s="29"/>
      <c r="AGE107" s="29"/>
      <c r="AGF107" s="29"/>
      <c r="AGG107" s="29"/>
      <c r="AGH107" s="29"/>
      <c r="AGI107" s="29"/>
      <c r="AGJ107" s="29"/>
      <c r="AGK107" s="29"/>
      <c r="AGL107" s="29"/>
      <c r="AGM107" s="29"/>
      <c r="AGN107" s="29"/>
      <c r="AGO107" s="29"/>
      <c r="AGP107" s="29"/>
      <c r="AGQ107" s="29"/>
      <c r="AGR107" s="29"/>
      <c r="AGS107" s="29"/>
      <c r="AGT107" s="29"/>
      <c r="AGU107" s="29"/>
      <c r="AGV107" s="29"/>
      <c r="AGW107" s="29"/>
      <c r="AGX107" s="29"/>
      <c r="AGY107" s="29"/>
      <c r="AGZ107" s="29"/>
      <c r="AHA107" s="29"/>
      <c r="AHB107" s="29"/>
      <c r="AHC107" s="29"/>
      <c r="AHD107" s="29"/>
      <c r="AHE107" s="29"/>
      <c r="AHF107" s="29"/>
      <c r="AHG107" s="29"/>
      <c r="AHH107" s="29"/>
      <c r="AHI107" s="29"/>
      <c r="AHJ107" s="29"/>
      <c r="AHK107" s="29"/>
      <c r="AHL107" s="29"/>
      <c r="AHM107" s="29"/>
      <c r="AHN107" s="29"/>
      <c r="AHO107" s="29"/>
      <c r="AHP107" s="29"/>
      <c r="AHQ107" s="29"/>
      <c r="AHR107" s="29"/>
      <c r="AHS107" s="29"/>
      <c r="AHT107" s="29"/>
      <c r="AHU107" s="29"/>
      <c r="AHV107" s="29"/>
      <c r="AHW107" s="29"/>
      <c r="AHX107" s="29"/>
      <c r="AHY107" s="29"/>
      <c r="AHZ107" s="29"/>
      <c r="AIA107" s="29"/>
      <c r="AIB107" s="29"/>
      <c r="AIC107" s="29"/>
      <c r="AID107" s="29"/>
      <c r="AIE107" s="29"/>
      <c r="AIF107" s="29"/>
      <c r="AIG107" s="29"/>
      <c r="AIH107" s="29"/>
      <c r="AII107" s="29"/>
      <c r="AIJ107" s="29"/>
      <c r="AIK107" s="29"/>
      <c r="AIL107" s="29"/>
      <c r="AIM107" s="29"/>
      <c r="AIN107" s="29"/>
      <c r="AIO107" s="29"/>
      <c r="AIP107" s="29"/>
      <c r="AIQ107" s="29"/>
      <c r="AIR107" s="29"/>
      <c r="AIS107" s="29"/>
      <c r="AIT107" s="29"/>
      <c r="AIU107" s="29"/>
      <c r="AIV107" s="29"/>
      <c r="AIW107" s="29"/>
      <c r="AIX107" s="29"/>
      <c r="AIY107" s="29"/>
      <c r="AIZ107" s="29"/>
      <c r="AJA107" s="29"/>
      <c r="AJB107" s="29"/>
      <c r="AJC107" s="29"/>
      <c r="AJD107" s="29"/>
      <c r="AJE107" s="29"/>
      <c r="AJF107" s="29"/>
      <c r="AJG107" s="29"/>
      <c r="AJH107" s="29"/>
      <c r="AJI107" s="29"/>
      <c r="AJJ107" s="29"/>
      <c r="AJK107" s="29"/>
      <c r="AJL107" s="29"/>
      <c r="AJM107" s="29"/>
      <c r="AJN107" s="29"/>
      <c r="AJO107" s="29"/>
      <c r="AJP107" s="29"/>
      <c r="AJQ107" s="29"/>
      <c r="AJR107" s="29"/>
      <c r="AJS107" s="29"/>
      <c r="AJT107" s="29"/>
      <c r="AJU107" s="29"/>
      <c r="AJV107" s="29"/>
      <c r="AJW107" s="29"/>
      <c r="AJX107" s="29"/>
      <c r="AJY107" s="29"/>
      <c r="AJZ107" s="29"/>
      <c r="AKA107" s="29"/>
      <c r="AKB107" s="29"/>
      <c r="AKC107" s="29"/>
      <c r="AKD107" s="29"/>
      <c r="AKE107" s="29"/>
      <c r="AKF107" s="29"/>
      <c r="AKG107" s="29"/>
      <c r="AKH107" s="29"/>
      <c r="AKI107" s="29"/>
      <c r="AKJ107" s="29"/>
      <c r="AKK107" s="29"/>
      <c r="AKL107" s="29"/>
      <c r="AKM107" s="29"/>
      <c r="AKN107" s="29"/>
      <c r="AKO107" s="29"/>
      <c r="AKP107" s="29"/>
      <c r="AKQ107" s="29"/>
      <c r="AKR107" s="29"/>
      <c r="AKS107" s="29"/>
      <c r="AKT107" s="29"/>
      <c r="AKU107" s="29"/>
      <c r="AKV107" s="29"/>
      <c r="AKW107" s="29"/>
      <c r="AKX107" s="29"/>
      <c r="AKY107" s="29"/>
      <c r="AKZ107" s="29"/>
      <c r="ALA107" s="29"/>
      <c r="ALB107" s="29"/>
      <c r="ALC107" s="29"/>
      <c r="ALD107" s="29"/>
      <c r="ALE107" s="29"/>
      <c r="ALF107" s="29"/>
      <c r="ALG107" s="29"/>
      <c r="ALH107" s="29"/>
      <c r="ALI107" s="29"/>
      <c r="ALJ107" s="29"/>
      <c r="ALK107" s="29"/>
      <c r="ALL107" s="29"/>
      <c r="ALM107" s="29"/>
      <c r="ALN107" s="29"/>
      <c r="ALO107" s="29"/>
      <c r="ALP107" s="29"/>
      <c r="ALQ107" s="29"/>
      <c r="ALR107" s="29"/>
      <c r="ALS107" s="29"/>
      <c r="ALT107" s="29"/>
      <c r="ALU107" s="29"/>
      <c r="ALV107" s="29"/>
      <c r="ALW107" s="29"/>
      <c r="ALX107" s="29"/>
      <c r="ALY107" s="29"/>
      <c r="ALZ107" s="29"/>
      <c r="AMA107" s="29"/>
      <c r="AMB107" s="29"/>
      <c r="AMC107" s="29"/>
      <c r="AMD107" s="29"/>
    </row>
    <row r="108" spans="1:1018" ht="78.75" x14ac:dyDescent="0.2">
      <c r="A108" s="13" t="s">
        <v>221</v>
      </c>
      <c r="B108" s="101" t="s">
        <v>443</v>
      </c>
      <c r="C108" s="111" t="s">
        <v>231</v>
      </c>
      <c r="D108" s="49" t="s">
        <v>33</v>
      </c>
      <c r="E108" s="49" t="s">
        <v>33</v>
      </c>
      <c r="F108" s="49" t="s">
        <v>33</v>
      </c>
      <c r="G108" s="62">
        <f t="shared" si="82"/>
        <v>15.14</v>
      </c>
      <c r="H108" s="62">
        <f t="shared" si="83"/>
        <v>15.14</v>
      </c>
      <c r="I108" s="49">
        <f t="shared" si="84"/>
        <v>0.10933275999999999</v>
      </c>
      <c r="J108" s="62">
        <v>0</v>
      </c>
      <c r="K108" s="62">
        <v>0</v>
      </c>
      <c r="L108" s="62">
        <v>0</v>
      </c>
      <c r="M108" s="62">
        <v>0</v>
      </c>
      <c r="N108" s="62">
        <v>0</v>
      </c>
      <c r="O108" s="62">
        <v>0.10933275999999999</v>
      </c>
      <c r="P108" s="62">
        <v>15.14</v>
      </c>
      <c r="Q108" s="62">
        <v>0</v>
      </c>
      <c r="R108" s="62">
        <f t="shared" si="88"/>
        <v>15.030667240000001</v>
      </c>
      <c r="S108" s="62" t="s">
        <v>33</v>
      </c>
      <c r="T108" s="62">
        <f t="shared" si="89"/>
        <v>-15.030667240000001</v>
      </c>
      <c r="U108" s="62" t="s">
        <v>33</v>
      </c>
      <c r="V108" s="49" t="s">
        <v>33</v>
      </c>
      <c r="AX108" s="24"/>
    </row>
    <row r="109" spans="1:1018" ht="63" x14ac:dyDescent="0.2">
      <c r="A109" s="13" t="s">
        <v>221</v>
      </c>
      <c r="B109" s="101" t="s">
        <v>444</v>
      </c>
      <c r="C109" s="111" t="s">
        <v>445</v>
      </c>
      <c r="D109" s="49" t="s">
        <v>33</v>
      </c>
      <c r="E109" s="49" t="s">
        <v>33</v>
      </c>
      <c r="F109" s="49" t="s">
        <v>33</v>
      </c>
      <c r="G109" s="62">
        <f t="shared" ref="G109:G113" si="157">H109</f>
        <v>0.56000000000000005</v>
      </c>
      <c r="H109" s="62">
        <f t="shared" ref="H109:H113" si="158">SUM(J109,L109,N109,P109)</f>
        <v>0.56000000000000005</v>
      </c>
      <c r="I109" s="49">
        <f t="shared" ref="I109:I113" si="159">SUM(K109,M109,O109,Q109)</f>
        <v>0</v>
      </c>
      <c r="J109" s="62">
        <v>0</v>
      </c>
      <c r="K109" s="62">
        <v>0</v>
      </c>
      <c r="L109" s="62">
        <v>0</v>
      </c>
      <c r="M109" s="62">
        <v>0</v>
      </c>
      <c r="N109" s="62">
        <v>0</v>
      </c>
      <c r="O109" s="62">
        <v>0</v>
      </c>
      <c r="P109" s="62">
        <v>0.56000000000000005</v>
      </c>
      <c r="Q109" s="62">
        <v>0</v>
      </c>
      <c r="R109" s="62">
        <f t="shared" ref="R109:R113" si="160">H109-I109</f>
        <v>0.56000000000000005</v>
      </c>
      <c r="S109" s="62" t="s">
        <v>33</v>
      </c>
      <c r="T109" s="62">
        <f t="shared" ref="T109:T113" si="161">I109-H109</f>
        <v>-0.56000000000000005</v>
      </c>
      <c r="U109" s="62" t="s">
        <v>33</v>
      </c>
      <c r="V109" s="49" t="s">
        <v>33</v>
      </c>
      <c r="AX109" s="24"/>
    </row>
    <row r="110" spans="1:1018" ht="78.75" x14ac:dyDescent="0.2">
      <c r="A110" s="13" t="s">
        <v>221</v>
      </c>
      <c r="B110" s="101" t="s">
        <v>446</v>
      </c>
      <c r="C110" s="111" t="s">
        <v>353</v>
      </c>
      <c r="D110" s="49" t="s">
        <v>33</v>
      </c>
      <c r="E110" s="49" t="s">
        <v>33</v>
      </c>
      <c r="F110" s="49" t="s">
        <v>33</v>
      </c>
      <c r="G110" s="62">
        <f t="shared" si="157"/>
        <v>3.49</v>
      </c>
      <c r="H110" s="62">
        <f t="shared" si="158"/>
        <v>3.49</v>
      </c>
      <c r="I110" s="49">
        <f t="shared" si="159"/>
        <v>0.10996684</v>
      </c>
      <c r="J110" s="62">
        <v>0</v>
      </c>
      <c r="K110" s="62">
        <v>0</v>
      </c>
      <c r="L110" s="62">
        <v>0</v>
      </c>
      <c r="M110" s="62">
        <v>0</v>
      </c>
      <c r="N110" s="62">
        <v>0</v>
      </c>
      <c r="O110" s="62">
        <v>0.10996684</v>
      </c>
      <c r="P110" s="62">
        <v>3.49</v>
      </c>
      <c r="Q110" s="62">
        <v>0</v>
      </c>
      <c r="R110" s="62">
        <f t="shared" si="160"/>
        <v>3.3800331600000004</v>
      </c>
      <c r="S110" s="62" t="s">
        <v>33</v>
      </c>
      <c r="T110" s="62">
        <f t="shared" si="161"/>
        <v>-3.3800331600000004</v>
      </c>
      <c r="U110" s="62" t="s">
        <v>33</v>
      </c>
      <c r="V110" s="49" t="s">
        <v>33</v>
      </c>
      <c r="AX110" s="24"/>
    </row>
    <row r="111" spans="1:1018" ht="94.5" x14ac:dyDescent="0.2">
      <c r="A111" s="13" t="s">
        <v>221</v>
      </c>
      <c r="B111" s="106" t="s">
        <v>447</v>
      </c>
      <c r="C111" s="113" t="s">
        <v>354</v>
      </c>
      <c r="D111" s="49" t="s">
        <v>33</v>
      </c>
      <c r="E111" s="49" t="s">
        <v>33</v>
      </c>
      <c r="F111" s="49" t="s">
        <v>33</v>
      </c>
      <c r="G111" s="62">
        <f t="shared" si="157"/>
        <v>0.92</v>
      </c>
      <c r="H111" s="62">
        <f t="shared" si="158"/>
        <v>0.92</v>
      </c>
      <c r="I111" s="49">
        <f t="shared" si="159"/>
        <v>0</v>
      </c>
      <c r="J111" s="62">
        <v>0</v>
      </c>
      <c r="K111" s="62">
        <v>0</v>
      </c>
      <c r="L111" s="62">
        <v>0</v>
      </c>
      <c r="M111" s="62">
        <v>0</v>
      </c>
      <c r="N111" s="62">
        <v>0</v>
      </c>
      <c r="O111" s="62">
        <v>0</v>
      </c>
      <c r="P111" s="62">
        <v>0.92</v>
      </c>
      <c r="Q111" s="62">
        <v>0</v>
      </c>
      <c r="R111" s="62">
        <f t="shared" si="160"/>
        <v>0.92</v>
      </c>
      <c r="S111" s="62" t="s">
        <v>33</v>
      </c>
      <c r="T111" s="62">
        <f t="shared" si="161"/>
        <v>-0.92</v>
      </c>
      <c r="U111" s="62" t="s">
        <v>33</v>
      </c>
      <c r="V111" s="49" t="s">
        <v>33</v>
      </c>
      <c r="AX111" s="24"/>
    </row>
    <row r="112" spans="1:1018" s="28" customFormat="1" ht="94.5" x14ac:dyDescent="0.25">
      <c r="A112" s="13" t="s">
        <v>221</v>
      </c>
      <c r="B112" s="106" t="s">
        <v>448</v>
      </c>
      <c r="C112" s="113" t="s">
        <v>449</v>
      </c>
      <c r="D112" s="49" t="s">
        <v>33</v>
      </c>
      <c r="E112" s="49" t="s">
        <v>33</v>
      </c>
      <c r="F112" s="49" t="s">
        <v>33</v>
      </c>
      <c r="G112" s="62">
        <f t="shared" si="157"/>
        <v>1.01</v>
      </c>
      <c r="H112" s="62">
        <f t="shared" si="158"/>
        <v>1.01</v>
      </c>
      <c r="I112" s="49">
        <f t="shared" si="159"/>
        <v>0</v>
      </c>
      <c r="J112" s="62">
        <v>0</v>
      </c>
      <c r="K112" s="62">
        <v>0</v>
      </c>
      <c r="L112" s="62">
        <v>0</v>
      </c>
      <c r="M112" s="62">
        <v>0</v>
      </c>
      <c r="N112" s="62">
        <v>0</v>
      </c>
      <c r="O112" s="62">
        <v>0</v>
      </c>
      <c r="P112" s="62">
        <v>1.01</v>
      </c>
      <c r="Q112" s="62">
        <v>0</v>
      </c>
      <c r="R112" s="62">
        <f t="shared" si="160"/>
        <v>1.01</v>
      </c>
      <c r="S112" s="62" t="s">
        <v>33</v>
      </c>
      <c r="T112" s="62">
        <f t="shared" si="161"/>
        <v>-1.01</v>
      </c>
      <c r="U112" s="62" t="s">
        <v>33</v>
      </c>
      <c r="V112" s="49" t="s">
        <v>33</v>
      </c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31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  <c r="QR112" s="29"/>
      <c r="QS112" s="29"/>
      <c r="QT112" s="29"/>
      <c r="QU112" s="29"/>
      <c r="QV112" s="29"/>
      <c r="QW112" s="29"/>
      <c r="QX112" s="29"/>
      <c r="QY112" s="29"/>
      <c r="QZ112" s="29"/>
      <c r="RA112" s="29"/>
      <c r="RB112" s="29"/>
      <c r="RC112" s="29"/>
      <c r="RD112" s="29"/>
      <c r="RE112" s="29"/>
      <c r="RF112" s="29"/>
      <c r="RG112" s="29"/>
      <c r="RH112" s="29"/>
      <c r="RI112" s="29"/>
      <c r="RJ112" s="29"/>
      <c r="RK112" s="29"/>
      <c r="RL112" s="29"/>
      <c r="RM112" s="29"/>
      <c r="RN112" s="29"/>
      <c r="RO112" s="29"/>
      <c r="RP112" s="29"/>
      <c r="RQ112" s="29"/>
      <c r="RR112" s="29"/>
      <c r="RS112" s="29"/>
      <c r="RT112" s="29"/>
      <c r="RU112" s="29"/>
      <c r="RV112" s="29"/>
      <c r="RW112" s="29"/>
      <c r="RX112" s="29"/>
      <c r="RY112" s="29"/>
      <c r="RZ112" s="29"/>
      <c r="SA112" s="29"/>
      <c r="SB112" s="29"/>
      <c r="SC112" s="29"/>
      <c r="SD112" s="29"/>
      <c r="SE112" s="29"/>
      <c r="SF112" s="29"/>
      <c r="SG112" s="29"/>
      <c r="SH112" s="29"/>
      <c r="SI112" s="29"/>
      <c r="SJ112" s="29"/>
      <c r="SK112" s="29"/>
      <c r="SL112" s="29"/>
      <c r="SM112" s="29"/>
      <c r="SN112" s="29"/>
      <c r="SO112" s="29"/>
      <c r="SP112" s="29"/>
      <c r="SQ112" s="29"/>
      <c r="SR112" s="29"/>
      <c r="SS112" s="29"/>
      <c r="ST112" s="29"/>
      <c r="SU112" s="29"/>
      <c r="SV112" s="29"/>
      <c r="SW112" s="29"/>
      <c r="SX112" s="29"/>
      <c r="SY112" s="29"/>
      <c r="SZ112" s="29"/>
      <c r="TA112" s="29"/>
      <c r="TB112" s="29"/>
      <c r="TC112" s="29"/>
      <c r="TD112" s="29"/>
      <c r="TE112" s="29"/>
      <c r="TF112" s="29"/>
      <c r="TG112" s="29"/>
      <c r="TH112" s="29"/>
      <c r="TI112" s="29"/>
      <c r="TJ112" s="29"/>
      <c r="TK112" s="29"/>
      <c r="TL112" s="29"/>
      <c r="TM112" s="29"/>
      <c r="TN112" s="29"/>
      <c r="TO112" s="29"/>
      <c r="TP112" s="29"/>
      <c r="TQ112" s="29"/>
      <c r="TR112" s="29"/>
      <c r="TS112" s="29"/>
      <c r="TT112" s="29"/>
      <c r="TU112" s="29"/>
      <c r="TV112" s="29"/>
      <c r="TW112" s="29"/>
      <c r="TX112" s="29"/>
      <c r="TY112" s="29"/>
      <c r="TZ112" s="29"/>
      <c r="UA112" s="29"/>
      <c r="UB112" s="29"/>
      <c r="UC112" s="29"/>
      <c r="UD112" s="29"/>
      <c r="UE112" s="29"/>
      <c r="UF112" s="29"/>
      <c r="UG112" s="29"/>
      <c r="UH112" s="29"/>
      <c r="UI112" s="29"/>
      <c r="UJ112" s="29"/>
      <c r="UK112" s="29"/>
      <c r="UL112" s="29"/>
      <c r="UM112" s="29"/>
      <c r="UN112" s="29"/>
      <c r="UO112" s="29"/>
      <c r="UP112" s="29"/>
      <c r="UQ112" s="29"/>
      <c r="UR112" s="29"/>
      <c r="US112" s="29"/>
      <c r="UT112" s="29"/>
      <c r="UU112" s="29"/>
      <c r="UV112" s="29"/>
      <c r="UW112" s="29"/>
      <c r="UX112" s="29"/>
      <c r="UY112" s="29"/>
      <c r="UZ112" s="29"/>
      <c r="VA112" s="29"/>
      <c r="VB112" s="29"/>
      <c r="VC112" s="29"/>
      <c r="VD112" s="29"/>
      <c r="VE112" s="29"/>
      <c r="VF112" s="29"/>
      <c r="VG112" s="29"/>
      <c r="VH112" s="29"/>
      <c r="VI112" s="29"/>
      <c r="VJ112" s="29"/>
      <c r="VK112" s="29"/>
      <c r="VL112" s="29"/>
      <c r="VM112" s="29"/>
      <c r="VN112" s="29"/>
      <c r="VO112" s="29"/>
      <c r="VP112" s="29"/>
      <c r="VQ112" s="29"/>
      <c r="VR112" s="29"/>
      <c r="VS112" s="29"/>
      <c r="VT112" s="29"/>
      <c r="VU112" s="29"/>
      <c r="VV112" s="29"/>
      <c r="VW112" s="29"/>
      <c r="VX112" s="29"/>
      <c r="VY112" s="29"/>
      <c r="VZ112" s="29"/>
      <c r="WA112" s="29"/>
      <c r="WB112" s="29"/>
      <c r="WC112" s="29"/>
      <c r="WD112" s="29"/>
      <c r="WE112" s="29"/>
      <c r="WF112" s="29"/>
      <c r="WG112" s="29"/>
      <c r="WH112" s="29"/>
      <c r="WI112" s="29"/>
      <c r="WJ112" s="29"/>
      <c r="WK112" s="29"/>
      <c r="WL112" s="29"/>
      <c r="WM112" s="29"/>
      <c r="WN112" s="29"/>
      <c r="WO112" s="29"/>
      <c r="WP112" s="29"/>
      <c r="WQ112" s="29"/>
      <c r="WR112" s="29"/>
      <c r="WS112" s="29"/>
      <c r="WT112" s="29"/>
      <c r="WU112" s="29"/>
      <c r="WV112" s="29"/>
      <c r="WW112" s="29"/>
      <c r="WX112" s="29"/>
      <c r="WY112" s="29"/>
      <c r="WZ112" s="29"/>
      <c r="XA112" s="29"/>
      <c r="XB112" s="29"/>
      <c r="XC112" s="29"/>
      <c r="XD112" s="29"/>
      <c r="XE112" s="29"/>
      <c r="XF112" s="29"/>
      <c r="XG112" s="29"/>
      <c r="XH112" s="29"/>
      <c r="XI112" s="29"/>
      <c r="XJ112" s="29"/>
      <c r="XK112" s="29"/>
      <c r="XL112" s="29"/>
      <c r="XM112" s="29"/>
      <c r="XN112" s="29"/>
      <c r="XO112" s="29"/>
      <c r="XP112" s="29"/>
      <c r="XQ112" s="29"/>
      <c r="XR112" s="29"/>
      <c r="XS112" s="29"/>
      <c r="XT112" s="29"/>
      <c r="XU112" s="29"/>
      <c r="XV112" s="29"/>
      <c r="XW112" s="29"/>
      <c r="XX112" s="29"/>
      <c r="XY112" s="29"/>
      <c r="XZ112" s="29"/>
      <c r="YA112" s="29"/>
      <c r="YB112" s="29"/>
      <c r="YC112" s="29"/>
      <c r="YD112" s="29"/>
      <c r="YE112" s="29"/>
      <c r="YF112" s="29"/>
      <c r="YG112" s="29"/>
      <c r="YH112" s="29"/>
      <c r="YI112" s="29"/>
      <c r="YJ112" s="29"/>
      <c r="YK112" s="29"/>
      <c r="YL112" s="29"/>
      <c r="YM112" s="29"/>
      <c r="YN112" s="29"/>
      <c r="YO112" s="29"/>
      <c r="YP112" s="29"/>
      <c r="YQ112" s="29"/>
      <c r="YR112" s="29"/>
      <c r="YS112" s="29"/>
      <c r="YT112" s="29"/>
      <c r="YU112" s="29"/>
      <c r="YV112" s="29"/>
      <c r="YW112" s="29"/>
      <c r="YX112" s="29"/>
      <c r="YY112" s="29"/>
      <c r="YZ112" s="29"/>
      <c r="ZA112" s="29"/>
      <c r="ZB112" s="29"/>
      <c r="ZC112" s="29"/>
      <c r="ZD112" s="29"/>
      <c r="ZE112" s="29"/>
      <c r="ZF112" s="29"/>
      <c r="ZG112" s="29"/>
      <c r="ZH112" s="29"/>
      <c r="ZI112" s="29"/>
      <c r="ZJ112" s="29"/>
      <c r="ZK112" s="29"/>
      <c r="ZL112" s="29"/>
      <c r="ZM112" s="29"/>
      <c r="ZN112" s="29"/>
      <c r="ZO112" s="29"/>
      <c r="ZP112" s="29"/>
      <c r="ZQ112" s="29"/>
      <c r="ZR112" s="29"/>
      <c r="ZS112" s="29"/>
      <c r="ZT112" s="29"/>
      <c r="ZU112" s="29"/>
      <c r="ZV112" s="29"/>
      <c r="ZW112" s="29"/>
      <c r="ZX112" s="29"/>
      <c r="ZY112" s="29"/>
      <c r="ZZ112" s="29"/>
      <c r="AAA112" s="29"/>
      <c r="AAB112" s="29"/>
      <c r="AAC112" s="29"/>
      <c r="AAD112" s="29"/>
      <c r="AAE112" s="29"/>
      <c r="AAF112" s="29"/>
      <c r="AAG112" s="29"/>
      <c r="AAH112" s="29"/>
      <c r="AAI112" s="29"/>
      <c r="AAJ112" s="29"/>
      <c r="AAK112" s="29"/>
      <c r="AAL112" s="29"/>
      <c r="AAM112" s="29"/>
      <c r="AAN112" s="29"/>
      <c r="AAO112" s="29"/>
      <c r="AAP112" s="29"/>
      <c r="AAQ112" s="29"/>
      <c r="AAR112" s="29"/>
      <c r="AAS112" s="29"/>
      <c r="AAT112" s="29"/>
      <c r="AAU112" s="29"/>
      <c r="AAV112" s="29"/>
      <c r="AAW112" s="29"/>
      <c r="AAX112" s="29"/>
      <c r="AAY112" s="29"/>
      <c r="AAZ112" s="29"/>
      <c r="ABA112" s="29"/>
      <c r="ABB112" s="29"/>
      <c r="ABC112" s="29"/>
      <c r="ABD112" s="29"/>
      <c r="ABE112" s="29"/>
      <c r="ABF112" s="29"/>
      <c r="ABG112" s="29"/>
      <c r="ABH112" s="29"/>
      <c r="ABI112" s="29"/>
      <c r="ABJ112" s="29"/>
      <c r="ABK112" s="29"/>
      <c r="ABL112" s="29"/>
      <c r="ABM112" s="29"/>
      <c r="ABN112" s="29"/>
      <c r="ABO112" s="29"/>
      <c r="ABP112" s="29"/>
      <c r="ABQ112" s="29"/>
      <c r="ABR112" s="29"/>
      <c r="ABS112" s="29"/>
      <c r="ABT112" s="29"/>
      <c r="ABU112" s="29"/>
      <c r="ABV112" s="29"/>
      <c r="ABW112" s="29"/>
      <c r="ABX112" s="29"/>
      <c r="ABY112" s="29"/>
      <c r="ABZ112" s="29"/>
      <c r="ACA112" s="29"/>
      <c r="ACB112" s="29"/>
      <c r="ACC112" s="29"/>
      <c r="ACD112" s="29"/>
      <c r="ACE112" s="29"/>
      <c r="ACF112" s="29"/>
      <c r="ACG112" s="29"/>
      <c r="ACH112" s="29"/>
      <c r="ACI112" s="29"/>
      <c r="ACJ112" s="29"/>
      <c r="ACK112" s="29"/>
      <c r="ACL112" s="29"/>
      <c r="ACM112" s="29"/>
      <c r="ACN112" s="29"/>
      <c r="ACO112" s="29"/>
      <c r="ACP112" s="29"/>
      <c r="ACQ112" s="29"/>
      <c r="ACR112" s="29"/>
      <c r="ACS112" s="29"/>
      <c r="ACT112" s="29"/>
      <c r="ACU112" s="29"/>
      <c r="ACV112" s="29"/>
      <c r="ACW112" s="29"/>
      <c r="ACX112" s="29"/>
      <c r="ACY112" s="29"/>
      <c r="ACZ112" s="29"/>
      <c r="ADA112" s="29"/>
      <c r="ADB112" s="29"/>
      <c r="ADC112" s="29"/>
      <c r="ADD112" s="29"/>
      <c r="ADE112" s="29"/>
      <c r="ADF112" s="29"/>
      <c r="ADG112" s="29"/>
      <c r="ADH112" s="29"/>
      <c r="ADI112" s="29"/>
      <c r="ADJ112" s="29"/>
      <c r="ADK112" s="29"/>
      <c r="ADL112" s="29"/>
      <c r="ADM112" s="29"/>
      <c r="ADN112" s="29"/>
      <c r="ADO112" s="29"/>
      <c r="ADP112" s="29"/>
      <c r="ADQ112" s="29"/>
      <c r="ADR112" s="29"/>
      <c r="ADS112" s="29"/>
      <c r="ADT112" s="29"/>
      <c r="ADU112" s="29"/>
      <c r="ADV112" s="29"/>
      <c r="ADW112" s="29"/>
      <c r="ADX112" s="29"/>
      <c r="ADY112" s="29"/>
      <c r="ADZ112" s="29"/>
      <c r="AEA112" s="29"/>
      <c r="AEB112" s="29"/>
      <c r="AEC112" s="29"/>
      <c r="AED112" s="29"/>
      <c r="AEE112" s="29"/>
      <c r="AEF112" s="29"/>
      <c r="AEG112" s="29"/>
      <c r="AEH112" s="29"/>
      <c r="AEI112" s="29"/>
      <c r="AEJ112" s="29"/>
      <c r="AEK112" s="29"/>
      <c r="AEL112" s="29"/>
      <c r="AEM112" s="29"/>
      <c r="AEN112" s="29"/>
      <c r="AEO112" s="29"/>
      <c r="AEP112" s="29"/>
      <c r="AEQ112" s="29"/>
      <c r="AER112" s="29"/>
      <c r="AES112" s="29"/>
      <c r="AET112" s="29"/>
      <c r="AEU112" s="29"/>
      <c r="AEV112" s="29"/>
      <c r="AEW112" s="29"/>
      <c r="AEX112" s="29"/>
      <c r="AEY112" s="29"/>
      <c r="AEZ112" s="29"/>
      <c r="AFA112" s="29"/>
      <c r="AFB112" s="29"/>
      <c r="AFC112" s="29"/>
      <c r="AFD112" s="29"/>
      <c r="AFE112" s="29"/>
      <c r="AFF112" s="29"/>
      <c r="AFG112" s="29"/>
      <c r="AFH112" s="29"/>
      <c r="AFI112" s="29"/>
      <c r="AFJ112" s="29"/>
      <c r="AFK112" s="29"/>
      <c r="AFL112" s="29"/>
      <c r="AFM112" s="29"/>
      <c r="AFN112" s="29"/>
      <c r="AFO112" s="29"/>
      <c r="AFP112" s="29"/>
      <c r="AFQ112" s="29"/>
      <c r="AFR112" s="29"/>
      <c r="AFS112" s="29"/>
      <c r="AFT112" s="29"/>
      <c r="AFU112" s="29"/>
      <c r="AFV112" s="29"/>
      <c r="AFW112" s="29"/>
      <c r="AFX112" s="29"/>
      <c r="AFY112" s="29"/>
      <c r="AFZ112" s="29"/>
      <c r="AGA112" s="29"/>
      <c r="AGB112" s="29"/>
      <c r="AGC112" s="29"/>
      <c r="AGD112" s="29"/>
      <c r="AGE112" s="29"/>
      <c r="AGF112" s="29"/>
      <c r="AGG112" s="29"/>
      <c r="AGH112" s="29"/>
      <c r="AGI112" s="29"/>
      <c r="AGJ112" s="29"/>
      <c r="AGK112" s="29"/>
      <c r="AGL112" s="29"/>
      <c r="AGM112" s="29"/>
      <c r="AGN112" s="29"/>
      <c r="AGO112" s="29"/>
      <c r="AGP112" s="29"/>
      <c r="AGQ112" s="29"/>
      <c r="AGR112" s="29"/>
      <c r="AGS112" s="29"/>
      <c r="AGT112" s="29"/>
      <c r="AGU112" s="29"/>
      <c r="AGV112" s="29"/>
      <c r="AGW112" s="29"/>
      <c r="AGX112" s="29"/>
      <c r="AGY112" s="29"/>
      <c r="AGZ112" s="29"/>
      <c r="AHA112" s="29"/>
      <c r="AHB112" s="29"/>
      <c r="AHC112" s="29"/>
      <c r="AHD112" s="29"/>
      <c r="AHE112" s="29"/>
      <c r="AHF112" s="29"/>
      <c r="AHG112" s="29"/>
      <c r="AHH112" s="29"/>
      <c r="AHI112" s="29"/>
      <c r="AHJ112" s="29"/>
      <c r="AHK112" s="29"/>
      <c r="AHL112" s="29"/>
      <c r="AHM112" s="29"/>
      <c r="AHN112" s="29"/>
      <c r="AHO112" s="29"/>
      <c r="AHP112" s="29"/>
      <c r="AHQ112" s="29"/>
      <c r="AHR112" s="29"/>
      <c r="AHS112" s="29"/>
      <c r="AHT112" s="29"/>
      <c r="AHU112" s="29"/>
      <c r="AHV112" s="29"/>
      <c r="AHW112" s="29"/>
      <c r="AHX112" s="29"/>
      <c r="AHY112" s="29"/>
      <c r="AHZ112" s="29"/>
      <c r="AIA112" s="29"/>
      <c r="AIB112" s="29"/>
      <c r="AIC112" s="29"/>
      <c r="AID112" s="29"/>
      <c r="AIE112" s="29"/>
      <c r="AIF112" s="29"/>
      <c r="AIG112" s="29"/>
      <c r="AIH112" s="29"/>
      <c r="AII112" s="29"/>
      <c r="AIJ112" s="29"/>
      <c r="AIK112" s="29"/>
      <c r="AIL112" s="29"/>
      <c r="AIM112" s="29"/>
      <c r="AIN112" s="29"/>
      <c r="AIO112" s="29"/>
      <c r="AIP112" s="29"/>
      <c r="AIQ112" s="29"/>
      <c r="AIR112" s="29"/>
      <c r="AIS112" s="29"/>
      <c r="AIT112" s="29"/>
      <c r="AIU112" s="29"/>
      <c r="AIV112" s="29"/>
      <c r="AIW112" s="29"/>
      <c r="AIX112" s="29"/>
      <c r="AIY112" s="29"/>
      <c r="AIZ112" s="29"/>
      <c r="AJA112" s="29"/>
      <c r="AJB112" s="29"/>
      <c r="AJC112" s="29"/>
      <c r="AJD112" s="29"/>
      <c r="AJE112" s="29"/>
      <c r="AJF112" s="29"/>
      <c r="AJG112" s="29"/>
      <c r="AJH112" s="29"/>
      <c r="AJI112" s="29"/>
      <c r="AJJ112" s="29"/>
      <c r="AJK112" s="29"/>
      <c r="AJL112" s="29"/>
      <c r="AJM112" s="29"/>
      <c r="AJN112" s="29"/>
      <c r="AJO112" s="29"/>
      <c r="AJP112" s="29"/>
      <c r="AJQ112" s="29"/>
      <c r="AJR112" s="29"/>
      <c r="AJS112" s="29"/>
      <c r="AJT112" s="29"/>
      <c r="AJU112" s="29"/>
      <c r="AJV112" s="29"/>
      <c r="AJW112" s="29"/>
      <c r="AJX112" s="29"/>
      <c r="AJY112" s="29"/>
      <c r="AJZ112" s="29"/>
      <c r="AKA112" s="29"/>
      <c r="AKB112" s="29"/>
      <c r="AKC112" s="29"/>
      <c r="AKD112" s="29"/>
      <c r="AKE112" s="29"/>
      <c r="AKF112" s="29"/>
      <c r="AKG112" s="29"/>
      <c r="AKH112" s="29"/>
      <c r="AKI112" s="29"/>
      <c r="AKJ112" s="29"/>
      <c r="AKK112" s="29"/>
      <c r="AKL112" s="29"/>
      <c r="AKM112" s="29"/>
      <c r="AKN112" s="29"/>
      <c r="AKO112" s="29"/>
      <c r="AKP112" s="29"/>
      <c r="AKQ112" s="29"/>
      <c r="AKR112" s="29"/>
      <c r="AKS112" s="29"/>
      <c r="AKT112" s="29"/>
      <c r="AKU112" s="29"/>
      <c r="AKV112" s="29"/>
      <c r="AKW112" s="29"/>
      <c r="AKX112" s="29"/>
      <c r="AKY112" s="29"/>
      <c r="AKZ112" s="29"/>
      <c r="ALA112" s="29"/>
      <c r="ALB112" s="29"/>
      <c r="ALC112" s="29"/>
      <c r="ALD112" s="29"/>
      <c r="ALE112" s="29"/>
      <c r="ALF112" s="29"/>
      <c r="ALG112" s="29"/>
      <c r="ALH112" s="29"/>
      <c r="ALI112" s="29"/>
      <c r="ALJ112" s="29"/>
      <c r="ALK112" s="29"/>
      <c r="ALL112" s="29"/>
      <c r="ALM112" s="29"/>
      <c r="ALN112" s="29"/>
      <c r="ALO112" s="29"/>
      <c r="ALP112" s="29"/>
      <c r="ALQ112" s="29"/>
      <c r="ALR112" s="29"/>
      <c r="ALS112" s="29"/>
      <c r="ALT112" s="29"/>
      <c r="ALU112" s="29"/>
      <c r="ALV112" s="29"/>
      <c r="ALW112" s="29"/>
      <c r="ALX112" s="29"/>
      <c r="ALY112" s="29"/>
      <c r="ALZ112" s="29"/>
      <c r="AMA112" s="29"/>
      <c r="AMB112" s="29"/>
      <c r="AMC112" s="29"/>
      <c r="AMD112" s="29"/>
    </row>
    <row r="113" spans="1:1018" ht="63" x14ac:dyDescent="0.2">
      <c r="A113" s="13" t="s">
        <v>221</v>
      </c>
      <c r="B113" s="87" t="s">
        <v>450</v>
      </c>
      <c r="C113" s="112" t="s">
        <v>451</v>
      </c>
      <c r="D113" s="49" t="s">
        <v>33</v>
      </c>
      <c r="E113" s="49" t="s">
        <v>33</v>
      </c>
      <c r="F113" s="49" t="s">
        <v>33</v>
      </c>
      <c r="G113" s="62">
        <f t="shared" si="157"/>
        <v>4.24</v>
      </c>
      <c r="H113" s="62">
        <f t="shared" si="158"/>
        <v>4.24</v>
      </c>
      <c r="I113" s="49">
        <f t="shared" si="159"/>
        <v>1.4000000000000002E-2</v>
      </c>
      <c r="J113" s="62">
        <v>0</v>
      </c>
      <c r="K113" s="62">
        <v>0</v>
      </c>
      <c r="L113" s="62">
        <v>0</v>
      </c>
      <c r="M113" s="62">
        <v>7.0000000000000001E-3</v>
      </c>
      <c r="N113" s="62">
        <v>0</v>
      </c>
      <c r="O113" s="62">
        <v>7.000000000000001E-3</v>
      </c>
      <c r="P113" s="62">
        <v>4.24</v>
      </c>
      <c r="Q113" s="62">
        <v>0</v>
      </c>
      <c r="R113" s="62">
        <f t="shared" si="160"/>
        <v>4.226</v>
      </c>
      <c r="S113" s="62" t="s">
        <v>33</v>
      </c>
      <c r="T113" s="62">
        <f t="shared" si="161"/>
        <v>-4.226</v>
      </c>
      <c r="U113" s="62" t="s">
        <v>33</v>
      </c>
      <c r="V113" s="49" t="s">
        <v>33</v>
      </c>
      <c r="AX113" s="24"/>
    </row>
    <row r="114" spans="1:1018" s="28" customFormat="1" ht="15.75" x14ac:dyDescent="0.25">
      <c r="A114" s="53" t="s">
        <v>236</v>
      </c>
      <c r="B114" s="57" t="s">
        <v>151</v>
      </c>
      <c r="C114" s="54" t="s">
        <v>32</v>
      </c>
      <c r="D114" s="64" t="s">
        <v>33</v>
      </c>
      <c r="E114" s="64" t="s">
        <v>33</v>
      </c>
      <c r="F114" s="64" t="s">
        <v>33</v>
      </c>
      <c r="G114" s="59">
        <f t="shared" ref="G114:G139" si="162">H114</f>
        <v>22.82</v>
      </c>
      <c r="H114" s="59">
        <f t="shared" ref="H114:H139" si="163">SUM(J114,L114,N114,P114)</f>
        <v>22.82</v>
      </c>
      <c r="I114" s="64">
        <f t="shared" ref="I114:I139" si="164">SUM(K114,M114,O114,Q114)</f>
        <v>1.7853635699999999</v>
      </c>
      <c r="J114" s="59">
        <f t="shared" ref="J114:O114" si="165">SUM(J115:J121)</f>
        <v>0</v>
      </c>
      <c r="K114" s="59">
        <f t="shared" si="165"/>
        <v>0</v>
      </c>
      <c r="L114" s="59">
        <f t="shared" si="165"/>
        <v>0</v>
      </c>
      <c r="M114" s="59">
        <f t="shared" si="165"/>
        <v>0.31900000000000001</v>
      </c>
      <c r="N114" s="59">
        <f t="shared" si="165"/>
        <v>0</v>
      </c>
      <c r="O114" s="59">
        <f t="shared" si="165"/>
        <v>1.4663635699999999</v>
      </c>
      <c r="P114" s="59">
        <f t="shared" ref="P114:Q114" si="166">SUM(P115:P121)</f>
        <v>22.82</v>
      </c>
      <c r="Q114" s="59">
        <f t="shared" si="166"/>
        <v>0</v>
      </c>
      <c r="R114" s="59">
        <f t="shared" ref="R114:R139" si="167">H114-I114</f>
        <v>21.034636429999999</v>
      </c>
      <c r="S114" s="59" t="s">
        <v>33</v>
      </c>
      <c r="T114" s="59">
        <f t="shared" ref="T114:T147" si="168">I114-H114</f>
        <v>-21.034636429999999</v>
      </c>
      <c r="U114" s="59" t="s">
        <v>33</v>
      </c>
      <c r="V114" s="64" t="s">
        <v>33</v>
      </c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31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  <c r="QR114" s="29"/>
      <c r="QS114" s="29"/>
      <c r="QT114" s="29"/>
      <c r="QU114" s="29"/>
      <c r="QV114" s="29"/>
      <c r="QW114" s="29"/>
      <c r="QX114" s="29"/>
      <c r="QY114" s="29"/>
      <c r="QZ114" s="29"/>
      <c r="RA114" s="29"/>
      <c r="RB114" s="29"/>
      <c r="RC114" s="29"/>
      <c r="RD114" s="29"/>
      <c r="RE114" s="29"/>
      <c r="RF114" s="29"/>
      <c r="RG114" s="29"/>
      <c r="RH114" s="29"/>
      <c r="RI114" s="29"/>
      <c r="RJ114" s="29"/>
      <c r="RK114" s="29"/>
      <c r="RL114" s="29"/>
      <c r="RM114" s="29"/>
      <c r="RN114" s="29"/>
      <c r="RO114" s="29"/>
      <c r="RP114" s="29"/>
      <c r="RQ114" s="29"/>
      <c r="RR114" s="29"/>
      <c r="RS114" s="29"/>
      <c r="RT114" s="29"/>
      <c r="RU114" s="29"/>
      <c r="RV114" s="29"/>
      <c r="RW114" s="29"/>
      <c r="RX114" s="29"/>
      <c r="RY114" s="29"/>
      <c r="RZ114" s="29"/>
      <c r="SA114" s="29"/>
      <c r="SB114" s="29"/>
      <c r="SC114" s="29"/>
      <c r="SD114" s="29"/>
      <c r="SE114" s="29"/>
      <c r="SF114" s="29"/>
      <c r="SG114" s="29"/>
      <c r="SH114" s="29"/>
      <c r="SI114" s="29"/>
      <c r="SJ114" s="29"/>
      <c r="SK114" s="29"/>
      <c r="SL114" s="29"/>
      <c r="SM114" s="29"/>
      <c r="SN114" s="29"/>
      <c r="SO114" s="29"/>
      <c r="SP114" s="29"/>
      <c r="SQ114" s="29"/>
      <c r="SR114" s="29"/>
      <c r="SS114" s="29"/>
      <c r="ST114" s="29"/>
      <c r="SU114" s="29"/>
      <c r="SV114" s="29"/>
      <c r="SW114" s="29"/>
      <c r="SX114" s="29"/>
      <c r="SY114" s="29"/>
      <c r="SZ114" s="29"/>
      <c r="TA114" s="29"/>
      <c r="TB114" s="29"/>
      <c r="TC114" s="29"/>
      <c r="TD114" s="29"/>
      <c r="TE114" s="29"/>
      <c r="TF114" s="29"/>
      <c r="TG114" s="29"/>
      <c r="TH114" s="29"/>
      <c r="TI114" s="29"/>
      <c r="TJ114" s="29"/>
      <c r="TK114" s="29"/>
      <c r="TL114" s="29"/>
      <c r="TM114" s="29"/>
      <c r="TN114" s="29"/>
      <c r="TO114" s="29"/>
      <c r="TP114" s="29"/>
      <c r="TQ114" s="29"/>
      <c r="TR114" s="29"/>
      <c r="TS114" s="29"/>
      <c r="TT114" s="29"/>
      <c r="TU114" s="29"/>
      <c r="TV114" s="29"/>
      <c r="TW114" s="29"/>
      <c r="TX114" s="29"/>
      <c r="TY114" s="29"/>
      <c r="TZ114" s="29"/>
      <c r="UA114" s="29"/>
      <c r="UB114" s="29"/>
      <c r="UC114" s="29"/>
      <c r="UD114" s="29"/>
      <c r="UE114" s="29"/>
      <c r="UF114" s="29"/>
      <c r="UG114" s="29"/>
      <c r="UH114" s="29"/>
      <c r="UI114" s="29"/>
      <c r="UJ114" s="29"/>
      <c r="UK114" s="29"/>
      <c r="UL114" s="29"/>
      <c r="UM114" s="29"/>
      <c r="UN114" s="29"/>
      <c r="UO114" s="29"/>
      <c r="UP114" s="29"/>
      <c r="UQ114" s="29"/>
      <c r="UR114" s="29"/>
      <c r="US114" s="29"/>
      <c r="UT114" s="29"/>
      <c r="UU114" s="29"/>
      <c r="UV114" s="29"/>
      <c r="UW114" s="29"/>
      <c r="UX114" s="29"/>
      <c r="UY114" s="29"/>
      <c r="UZ114" s="29"/>
      <c r="VA114" s="29"/>
      <c r="VB114" s="29"/>
      <c r="VC114" s="29"/>
      <c r="VD114" s="29"/>
      <c r="VE114" s="29"/>
      <c r="VF114" s="29"/>
      <c r="VG114" s="29"/>
      <c r="VH114" s="29"/>
      <c r="VI114" s="29"/>
      <c r="VJ114" s="29"/>
      <c r="VK114" s="29"/>
      <c r="VL114" s="29"/>
      <c r="VM114" s="29"/>
      <c r="VN114" s="29"/>
      <c r="VO114" s="29"/>
      <c r="VP114" s="29"/>
      <c r="VQ114" s="29"/>
      <c r="VR114" s="29"/>
      <c r="VS114" s="29"/>
      <c r="VT114" s="29"/>
      <c r="VU114" s="29"/>
      <c r="VV114" s="29"/>
      <c r="VW114" s="29"/>
      <c r="VX114" s="29"/>
      <c r="VY114" s="29"/>
      <c r="VZ114" s="29"/>
      <c r="WA114" s="29"/>
      <c r="WB114" s="29"/>
      <c r="WC114" s="29"/>
      <c r="WD114" s="29"/>
      <c r="WE114" s="29"/>
      <c r="WF114" s="29"/>
      <c r="WG114" s="29"/>
      <c r="WH114" s="29"/>
      <c r="WI114" s="29"/>
      <c r="WJ114" s="29"/>
      <c r="WK114" s="29"/>
      <c r="WL114" s="29"/>
      <c r="WM114" s="29"/>
      <c r="WN114" s="29"/>
      <c r="WO114" s="29"/>
      <c r="WP114" s="29"/>
      <c r="WQ114" s="29"/>
      <c r="WR114" s="29"/>
      <c r="WS114" s="29"/>
      <c r="WT114" s="29"/>
      <c r="WU114" s="29"/>
      <c r="WV114" s="29"/>
      <c r="WW114" s="29"/>
      <c r="WX114" s="29"/>
      <c r="WY114" s="29"/>
      <c r="WZ114" s="29"/>
      <c r="XA114" s="29"/>
      <c r="XB114" s="29"/>
      <c r="XC114" s="29"/>
      <c r="XD114" s="29"/>
      <c r="XE114" s="29"/>
      <c r="XF114" s="29"/>
      <c r="XG114" s="29"/>
      <c r="XH114" s="29"/>
      <c r="XI114" s="29"/>
      <c r="XJ114" s="29"/>
      <c r="XK114" s="29"/>
      <c r="XL114" s="29"/>
      <c r="XM114" s="29"/>
      <c r="XN114" s="29"/>
      <c r="XO114" s="29"/>
      <c r="XP114" s="29"/>
      <c r="XQ114" s="29"/>
      <c r="XR114" s="29"/>
      <c r="XS114" s="29"/>
      <c r="XT114" s="29"/>
      <c r="XU114" s="29"/>
      <c r="XV114" s="29"/>
      <c r="XW114" s="29"/>
      <c r="XX114" s="29"/>
      <c r="XY114" s="29"/>
      <c r="XZ114" s="29"/>
      <c r="YA114" s="29"/>
      <c r="YB114" s="29"/>
      <c r="YC114" s="29"/>
      <c r="YD114" s="29"/>
      <c r="YE114" s="29"/>
      <c r="YF114" s="29"/>
      <c r="YG114" s="29"/>
      <c r="YH114" s="29"/>
      <c r="YI114" s="29"/>
      <c r="YJ114" s="29"/>
      <c r="YK114" s="29"/>
      <c r="YL114" s="29"/>
      <c r="YM114" s="29"/>
      <c r="YN114" s="29"/>
      <c r="YO114" s="29"/>
      <c r="YP114" s="29"/>
      <c r="YQ114" s="29"/>
      <c r="YR114" s="29"/>
      <c r="YS114" s="29"/>
      <c r="YT114" s="29"/>
      <c r="YU114" s="29"/>
      <c r="YV114" s="29"/>
      <c r="YW114" s="29"/>
      <c r="YX114" s="29"/>
      <c r="YY114" s="29"/>
      <c r="YZ114" s="29"/>
      <c r="ZA114" s="29"/>
      <c r="ZB114" s="29"/>
      <c r="ZC114" s="29"/>
      <c r="ZD114" s="29"/>
      <c r="ZE114" s="29"/>
      <c r="ZF114" s="29"/>
      <c r="ZG114" s="29"/>
      <c r="ZH114" s="29"/>
      <c r="ZI114" s="29"/>
      <c r="ZJ114" s="29"/>
      <c r="ZK114" s="29"/>
      <c r="ZL114" s="29"/>
      <c r="ZM114" s="29"/>
      <c r="ZN114" s="29"/>
      <c r="ZO114" s="29"/>
      <c r="ZP114" s="29"/>
      <c r="ZQ114" s="29"/>
      <c r="ZR114" s="29"/>
      <c r="ZS114" s="29"/>
      <c r="ZT114" s="29"/>
      <c r="ZU114" s="29"/>
      <c r="ZV114" s="29"/>
      <c r="ZW114" s="29"/>
      <c r="ZX114" s="29"/>
      <c r="ZY114" s="29"/>
      <c r="ZZ114" s="29"/>
      <c r="AAA114" s="29"/>
      <c r="AAB114" s="29"/>
      <c r="AAC114" s="29"/>
      <c r="AAD114" s="29"/>
      <c r="AAE114" s="29"/>
      <c r="AAF114" s="29"/>
      <c r="AAG114" s="29"/>
      <c r="AAH114" s="29"/>
      <c r="AAI114" s="29"/>
      <c r="AAJ114" s="29"/>
      <c r="AAK114" s="29"/>
      <c r="AAL114" s="29"/>
      <c r="AAM114" s="29"/>
      <c r="AAN114" s="29"/>
      <c r="AAO114" s="29"/>
      <c r="AAP114" s="29"/>
      <c r="AAQ114" s="29"/>
      <c r="AAR114" s="29"/>
      <c r="AAS114" s="29"/>
      <c r="AAT114" s="29"/>
      <c r="AAU114" s="29"/>
      <c r="AAV114" s="29"/>
      <c r="AAW114" s="29"/>
      <c r="AAX114" s="29"/>
      <c r="AAY114" s="29"/>
      <c r="AAZ114" s="29"/>
      <c r="ABA114" s="29"/>
      <c r="ABB114" s="29"/>
      <c r="ABC114" s="29"/>
      <c r="ABD114" s="29"/>
      <c r="ABE114" s="29"/>
      <c r="ABF114" s="29"/>
      <c r="ABG114" s="29"/>
      <c r="ABH114" s="29"/>
      <c r="ABI114" s="29"/>
      <c r="ABJ114" s="29"/>
      <c r="ABK114" s="29"/>
      <c r="ABL114" s="29"/>
      <c r="ABM114" s="29"/>
      <c r="ABN114" s="29"/>
      <c r="ABO114" s="29"/>
      <c r="ABP114" s="29"/>
      <c r="ABQ114" s="29"/>
      <c r="ABR114" s="29"/>
      <c r="ABS114" s="29"/>
      <c r="ABT114" s="29"/>
      <c r="ABU114" s="29"/>
      <c r="ABV114" s="29"/>
      <c r="ABW114" s="29"/>
      <c r="ABX114" s="29"/>
      <c r="ABY114" s="29"/>
      <c r="ABZ114" s="29"/>
      <c r="ACA114" s="29"/>
      <c r="ACB114" s="29"/>
      <c r="ACC114" s="29"/>
      <c r="ACD114" s="29"/>
      <c r="ACE114" s="29"/>
      <c r="ACF114" s="29"/>
      <c r="ACG114" s="29"/>
      <c r="ACH114" s="29"/>
      <c r="ACI114" s="29"/>
      <c r="ACJ114" s="29"/>
      <c r="ACK114" s="29"/>
      <c r="ACL114" s="29"/>
      <c r="ACM114" s="29"/>
      <c r="ACN114" s="29"/>
      <c r="ACO114" s="29"/>
      <c r="ACP114" s="29"/>
      <c r="ACQ114" s="29"/>
      <c r="ACR114" s="29"/>
      <c r="ACS114" s="29"/>
      <c r="ACT114" s="29"/>
      <c r="ACU114" s="29"/>
      <c r="ACV114" s="29"/>
      <c r="ACW114" s="29"/>
      <c r="ACX114" s="29"/>
      <c r="ACY114" s="29"/>
      <c r="ACZ114" s="29"/>
      <c r="ADA114" s="29"/>
      <c r="ADB114" s="29"/>
      <c r="ADC114" s="29"/>
      <c r="ADD114" s="29"/>
      <c r="ADE114" s="29"/>
      <c r="ADF114" s="29"/>
      <c r="ADG114" s="29"/>
      <c r="ADH114" s="29"/>
      <c r="ADI114" s="29"/>
      <c r="ADJ114" s="29"/>
      <c r="ADK114" s="29"/>
      <c r="ADL114" s="29"/>
      <c r="ADM114" s="29"/>
      <c r="ADN114" s="29"/>
      <c r="ADO114" s="29"/>
      <c r="ADP114" s="29"/>
      <c r="ADQ114" s="29"/>
      <c r="ADR114" s="29"/>
      <c r="ADS114" s="29"/>
      <c r="ADT114" s="29"/>
      <c r="ADU114" s="29"/>
      <c r="ADV114" s="29"/>
      <c r="ADW114" s="29"/>
      <c r="ADX114" s="29"/>
      <c r="ADY114" s="29"/>
      <c r="ADZ114" s="29"/>
      <c r="AEA114" s="29"/>
      <c r="AEB114" s="29"/>
      <c r="AEC114" s="29"/>
      <c r="AED114" s="29"/>
      <c r="AEE114" s="29"/>
      <c r="AEF114" s="29"/>
      <c r="AEG114" s="29"/>
      <c r="AEH114" s="29"/>
      <c r="AEI114" s="29"/>
      <c r="AEJ114" s="29"/>
      <c r="AEK114" s="29"/>
      <c r="AEL114" s="29"/>
      <c r="AEM114" s="29"/>
      <c r="AEN114" s="29"/>
      <c r="AEO114" s="29"/>
      <c r="AEP114" s="29"/>
      <c r="AEQ114" s="29"/>
      <c r="AER114" s="29"/>
      <c r="AES114" s="29"/>
      <c r="AET114" s="29"/>
      <c r="AEU114" s="29"/>
      <c r="AEV114" s="29"/>
      <c r="AEW114" s="29"/>
      <c r="AEX114" s="29"/>
      <c r="AEY114" s="29"/>
      <c r="AEZ114" s="29"/>
      <c r="AFA114" s="29"/>
      <c r="AFB114" s="29"/>
      <c r="AFC114" s="29"/>
      <c r="AFD114" s="29"/>
      <c r="AFE114" s="29"/>
      <c r="AFF114" s="29"/>
      <c r="AFG114" s="29"/>
      <c r="AFH114" s="29"/>
      <c r="AFI114" s="29"/>
      <c r="AFJ114" s="29"/>
      <c r="AFK114" s="29"/>
      <c r="AFL114" s="29"/>
      <c r="AFM114" s="29"/>
      <c r="AFN114" s="29"/>
      <c r="AFO114" s="29"/>
      <c r="AFP114" s="29"/>
      <c r="AFQ114" s="29"/>
      <c r="AFR114" s="29"/>
      <c r="AFS114" s="29"/>
      <c r="AFT114" s="29"/>
      <c r="AFU114" s="29"/>
      <c r="AFV114" s="29"/>
      <c r="AFW114" s="29"/>
      <c r="AFX114" s="29"/>
      <c r="AFY114" s="29"/>
      <c r="AFZ114" s="29"/>
      <c r="AGA114" s="29"/>
      <c r="AGB114" s="29"/>
      <c r="AGC114" s="29"/>
      <c r="AGD114" s="29"/>
      <c r="AGE114" s="29"/>
      <c r="AGF114" s="29"/>
      <c r="AGG114" s="29"/>
      <c r="AGH114" s="29"/>
      <c r="AGI114" s="29"/>
      <c r="AGJ114" s="29"/>
      <c r="AGK114" s="29"/>
      <c r="AGL114" s="29"/>
      <c r="AGM114" s="29"/>
      <c r="AGN114" s="29"/>
      <c r="AGO114" s="29"/>
      <c r="AGP114" s="29"/>
      <c r="AGQ114" s="29"/>
      <c r="AGR114" s="29"/>
      <c r="AGS114" s="29"/>
      <c r="AGT114" s="29"/>
      <c r="AGU114" s="29"/>
      <c r="AGV114" s="29"/>
      <c r="AGW114" s="29"/>
      <c r="AGX114" s="29"/>
      <c r="AGY114" s="29"/>
      <c r="AGZ114" s="29"/>
      <c r="AHA114" s="29"/>
      <c r="AHB114" s="29"/>
      <c r="AHC114" s="29"/>
      <c r="AHD114" s="29"/>
      <c r="AHE114" s="29"/>
      <c r="AHF114" s="29"/>
      <c r="AHG114" s="29"/>
      <c r="AHH114" s="29"/>
      <c r="AHI114" s="29"/>
      <c r="AHJ114" s="29"/>
      <c r="AHK114" s="29"/>
      <c r="AHL114" s="29"/>
      <c r="AHM114" s="29"/>
      <c r="AHN114" s="29"/>
      <c r="AHO114" s="29"/>
      <c r="AHP114" s="29"/>
      <c r="AHQ114" s="29"/>
      <c r="AHR114" s="29"/>
      <c r="AHS114" s="29"/>
      <c r="AHT114" s="29"/>
      <c r="AHU114" s="29"/>
      <c r="AHV114" s="29"/>
      <c r="AHW114" s="29"/>
      <c r="AHX114" s="29"/>
      <c r="AHY114" s="29"/>
      <c r="AHZ114" s="29"/>
      <c r="AIA114" s="29"/>
      <c r="AIB114" s="29"/>
      <c r="AIC114" s="29"/>
      <c r="AID114" s="29"/>
      <c r="AIE114" s="29"/>
      <c r="AIF114" s="29"/>
      <c r="AIG114" s="29"/>
      <c r="AIH114" s="29"/>
      <c r="AII114" s="29"/>
      <c r="AIJ114" s="29"/>
      <c r="AIK114" s="29"/>
      <c r="AIL114" s="29"/>
      <c r="AIM114" s="29"/>
      <c r="AIN114" s="29"/>
      <c r="AIO114" s="29"/>
      <c r="AIP114" s="29"/>
      <c r="AIQ114" s="29"/>
      <c r="AIR114" s="29"/>
      <c r="AIS114" s="29"/>
      <c r="AIT114" s="29"/>
      <c r="AIU114" s="29"/>
      <c r="AIV114" s="29"/>
      <c r="AIW114" s="29"/>
      <c r="AIX114" s="29"/>
      <c r="AIY114" s="29"/>
      <c r="AIZ114" s="29"/>
      <c r="AJA114" s="29"/>
      <c r="AJB114" s="29"/>
      <c r="AJC114" s="29"/>
      <c r="AJD114" s="29"/>
      <c r="AJE114" s="29"/>
      <c r="AJF114" s="29"/>
      <c r="AJG114" s="29"/>
      <c r="AJH114" s="29"/>
      <c r="AJI114" s="29"/>
      <c r="AJJ114" s="29"/>
      <c r="AJK114" s="29"/>
      <c r="AJL114" s="29"/>
      <c r="AJM114" s="29"/>
      <c r="AJN114" s="29"/>
      <c r="AJO114" s="29"/>
      <c r="AJP114" s="29"/>
      <c r="AJQ114" s="29"/>
      <c r="AJR114" s="29"/>
      <c r="AJS114" s="29"/>
      <c r="AJT114" s="29"/>
      <c r="AJU114" s="29"/>
      <c r="AJV114" s="29"/>
      <c r="AJW114" s="29"/>
      <c r="AJX114" s="29"/>
      <c r="AJY114" s="29"/>
      <c r="AJZ114" s="29"/>
      <c r="AKA114" s="29"/>
      <c r="AKB114" s="29"/>
      <c r="AKC114" s="29"/>
      <c r="AKD114" s="29"/>
      <c r="AKE114" s="29"/>
      <c r="AKF114" s="29"/>
      <c r="AKG114" s="29"/>
      <c r="AKH114" s="29"/>
      <c r="AKI114" s="29"/>
      <c r="AKJ114" s="29"/>
      <c r="AKK114" s="29"/>
      <c r="AKL114" s="29"/>
      <c r="AKM114" s="29"/>
      <c r="AKN114" s="29"/>
      <c r="AKO114" s="29"/>
      <c r="AKP114" s="29"/>
      <c r="AKQ114" s="29"/>
      <c r="AKR114" s="29"/>
      <c r="AKS114" s="29"/>
      <c r="AKT114" s="29"/>
      <c r="AKU114" s="29"/>
      <c r="AKV114" s="29"/>
      <c r="AKW114" s="29"/>
      <c r="AKX114" s="29"/>
      <c r="AKY114" s="29"/>
      <c r="AKZ114" s="29"/>
      <c r="ALA114" s="29"/>
      <c r="ALB114" s="29"/>
      <c r="ALC114" s="29"/>
      <c r="ALD114" s="29"/>
      <c r="ALE114" s="29"/>
      <c r="ALF114" s="29"/>
      <c r="ALG114" s="29"/>
      <c r="ALH114" s="29"/>
      <c r="ALI114" s="29"/>
      <c r="ALJ114" s="29"/>
      <c r="ALK114" s="29"/>
      <c r="ALL114" s="29"/>
      <c r="ALM114" s="29"/>
      <c r="ALN114" s="29"/>
      <c r="ALO114" s="29"/>
      <c r="ALP114" s="29"/>
      <c r="ALQ114" s="29"/>
      <c r="ALR114" s="29"/>
      <c r="ALS114" s="29"/>
      <c r="ALT114" s="29"/>
      <c r="ALU114" s="29"/>
      <c r="ALV114" s="29"/>
      <c r="ALW114" s="29"/>
      <c r="ALX114" s="29"/>
      <c r="ALY114" s="29"/>
      <c r="ALZ114" s="29"/>
      <c r="AMA114" s="29"/>
      <c r="AMB114" s="29"/>
      <c r="AMC114" s="29"/>
      <c r="AMD114" s="29"/>
    </row>
    <row r="115" spans="1:1018" ht="47.25" x14ac:dyDescent="0.2">
      <c r="A115" s="13" t="s">
        <v>236</v>
      </c>
      <c r="B115" s="90" t="s">
        <v>452</v>
      </c>
      <c r="C115" s="113" t="s">
        <v>238</v>
      </c>
      <c r="D115" s="49" t="s">
        <v>33</v>
      </c>
      <c r="E115" s="49" t="s">
        <v>33</v>
      </c>
      <c r="F115" s="49" t="s">
        <v>33</v>
      </c>
      <c r="G115" s="62">
        <f t="shared" si="162"/>
        <v>11.49</v>
      </c>
      <c r="H115" s="62">
        <f t="shared" si="163"/>
        <v>11.49</v>
      </c>
      <c r="I115" s="49">
        <f t="shared" si="164"/>
        <v>0.53544738999999997</v>
      </c>
      <c r="J115" s="62">
        <v>0</v>
      </c>
      <c r="K115" s="62">
        <v>0</v>
      </c>
      <c r="L115" s="62">
        <v>0</v>
      </c>
      <c r="M115" s="62">
        <v>0</v>
      </c>
      <c r="N115" s="62">
        <v>0</v>
      </c>
      <c r="O115" s="62">
        <v>0.53544738999999997</v>
      </c>
      <c r="P115" s="62">
        <v>11.49</v>
      </c>
      <c r="Q115" s="62">
        <v>0</v>
      </c>
      <c r="R115" s="62">
        <f t="shared" si="167"/>
        <v>10.95455261</v>
      </c>
      <c r="S115" s="62" t="s">
        <v>33</v>
      </c>
      <c r="T115" s="62">
        <f t="shared" si="168"/>
        <v>-10.95455261</v>
      </c>
      <c r="U115" s="62" t="s">
        <v>33</v>
      </c>
      <c r="V115" s="49" t="s">
        <v>33</v>
      </c>
    </row>
    <row r="116" spans="1:1018" ht="31.5" x14ac:dyDescent="0.2">
      <c r="A116" s="13" t="s">
        <v>236</v>
      </c>
      <c r="B116" s="90" t="s">
        <v>241</v>
      </c>
      <c r="C116" s="113" t="s">
        <v>242</v>
      </c>
      <c r="D116" s="49" t="s">
        <v>33</v>
      </c>
      <c r="E116" s="49" t="s">
        <v>33</v>
      </c>
      <c r="F116" s="49" t="s">
        <v>33</v>
      </c>
      <c r="G116" s="62">
        <f t="shared" ref="G116:G121" si="169">H116</f>
        <v>1.48</v>
      </c>
      <c r="H116" s="62">
        <f t="shared" ref="H116:H121" si="170">SUM(J116,L116,N116,P116)</f>
        <v>1.48</v>
      </c>
      <c r="I116" s="49">
        <f t="shared" ref="I116:I121" si="171">SUM(K116,M116,O116,Q116)</f>
        <v>0</v>
      </c>
      <c r="J116" s="62">
        <v>0</v>
      </c>
      <c r="K116" s="62">
        <v>0</v>
      </c>
      <c r="L116" s="62">
        <v>0</v>
      </c>
      <c r="M116" s="62">
        <v>0</v>
      </c>
      <c r="N116" s="62">
        <v>0</v>
      </c>
      <c r="O116" s="62">
        <v>0</v>
      </c>
      <c r="P116" s="62">
        <v>1.48</v>
      </c>
      <c r="Q116" s="62">
        <v>0</v>
      </c>
      <c r="R116" s="62">
        <f t="shared" ref="R116:R121" si="172">H116-I116</f>
        <v>1.48</v>
      </c>
      <c r="S116" s="62" t="s">
        <v>33</v>
      </c>
      <c r="T116" s="62">
        <f t="shared" ref="T116:T121" si="173">I116-H116</f>
        <v>-1.48</v>
      </c>
      <c r="U116" s="62" t="s">
        <v>33</v>
      </c>
      <c r="V116" s="49" t="s">
        <v>33</v>
      </c>
    </row>
    <row r="117" spans="1:1018" ht="31.5" x14ac:dyDescent="0.2">
      <c r="A117" s="13" t="s">
        <v>236</v>
      </c>
      <c r="B117" s="90" t="s">
        <v>453</v>
      </c>
      <c r="C117" s="113" t="s">
        <v>244</v>
      </c>
      <c r="D117" s="49" t="s">
        <v>33</v>
      </c>
      <c r="E117" s="49" t="s">
        <v>33</v>
      </c>
      <c r="F117" s="49" t="s">
        <v>33</v>
      </c>
      <c r="G117" s="62">
        <f t="shared" si="169"/>
        <v>1.36</v>
      </c>
      <c r="H117" s="62">
        <f t="shared" si="170"/>
        <v>1.36</v>
      </c>
      <c r="I117" s="49">
        <f t="shared" si="171"/>
        <v>0</v>
      </c>
      <c r="J117" s="62">
        <v>0</v>
      </c>
      <c r="K117" s="62">
        <v>0</v>
      </c>
      <c r="L117" s="62">
        <v>0</v>
      </c>
      <c r="M117" s="62">
        <v>0</v>
      </c>
      <c r="N117" s="62">
        <v>0</v>
      </c>
      <c r="O117" s="62">
        <v>0</v>
      </c>
      <c r="P117" s="62">
        <v>1.36</v>
      </c>
      <c r="Q117" s="62">
        <v>0</v>
      </c>
      <c r="R117" s="62">
        <f t="shared" si="172"/>
        <v>1.36</v>
      </c>
      <c r="S117" s="62" t="s">
        <v>33</v>
      </c>
      <c r="T117" s="62">
        <f t="shared" si="173"/>
        <v>-1.36</v>
      </c>
      <c r="U117" s="62" t="s">
        <v>33</v>
      </c>
      <c r="V117" s="49" t="s">
        <v>33</v>
      </c>
    </row>
    <row r="118" spans="1:1018" ht="47.25" x14ac:dyDescent="0.2">
      <c r="A118" s="13" t="s">
        <v>236</v>
      </c>
      <c r="B118" s="90" t="s">
        <v>355</v>
      </c>
      <c r="C118" s="113" t="s">
        <v>356</v>
      </c>
      <c r="D118" s="49" t="s">
        <v>33</v>
      </c>
      <c r="E118" s="49" t="s">
        <v>33</v>
      </c>
      <c r="F118" s="49" t="s">
        <v>33</v>
      </c>
      <c r="G118" s="62">
        <f t="shared" si="169"/>
        <v>3.28</v>
      </c>
      <c r="H118" s="62">
        <f t="shared" si="170"/>
        <v>3.28</v>
      </c>
      <c r="I118" s="49">
        <f t="shared" si="171"/>
        <v>0.35163979999999995</v>
      </c>
      <c r="J118" s="62">
        <v>0</v>
      </c>
      <c r="K118" s="62">
        <v>0</v>
      </c>
      <c r="L118" s="62">
        <v>0</v>
      </c>
      <c r="M118" s="62">
        <v>0</v>
      </c>
      <c r="N118" s="62">
        <v>0</v>
      </c>
      <c r="O118" s="62">
        <v>0.35163979999999995</v>
      </c>
      <c r="P118" s="62">
        <v>3.28</v>
      </c>
      <c r="Q118" s="62">
        <v>0</v>
      </c>
      <c r="R118" s="62">
        <f t="shared" si="172"/>
        <v>2.9283601999999997</v>
      </c>
      <c r="S118" s="62" t="s">
        <v>33</v>
      </c>
      <c r="T118" s="62">
        <f t="shared" si="173"/>
        <v>-2.9283601999999997</v>
      </c>
      <c r="U118" s="62" t="s">
        <v>33</v>
      </c>
      <c r="V118" s="49" t="s">
        <v>33</v>
      </c>
    </row>
    <row r="119" spans="1:1018" ht="31.5" x14ac:dyDescent="0.2">
      <c r="A119" s="13" t="s">
        <v>236</v>
      </c>
      <c r="B119" s="90" t="s">
        <v>357</v>
      </c>
      <c r="C119" s="113" t="s">
        <v>358</v>
      </c>
      <c r="D119" s="49" t="s">
        <v>33</v>
      </c>
      <c r="E119" s="49" t="s">
        <v>33</v>
      </c>
      <c r="F119" s="49" t="s">
        <v>33</v>
      </c>
      <c r="G119" s="62">
        <f t="shared" si="169"/>
        <v>1.2</v>
      </c>
      <c r="H119" s="62">
        <f t="shared" si="170"/>
        <v>1.2</v>
      </c>
      <c r="I119" s="49">
        <f t="shared" si="171"/>
        <v>0.31900000000000001</v>
      </c>
      <c r="J119" s="62">
        <v>0</v>
      </c>
      <c r="K119" s="62">
        <v>0</v>
      </c>
      <c r="L119" s="62">
        <v>0</v>
      </c>
      <c r="M119" s="62">
        <v>0.31900000000000001</v>
      </c>
      <c r="N119" s="62">
        <v>0</v>
      </c>
      <c r="O119" s="62">
        <v>0</v>
      </c>
      <c r="P119" s="62">
        <v>1.2</v>
      </c>
      <c r="Q119" s="62">
        <v>0</v>
      </c>
      <c r="R119" s="62">
        <f t="shared" si="172"/>
        <v>0.88100000000000001</v>
      </c>
      <c r="S119" s="62" t="s">
        <v>33</v>
      </c>
      <c r="T119" s="62">
        <f t="shared" si="173"/>
        <v>-0.88100000000000001</v>
      </c>
      <c r="U119" s="62" t="s">
        <v>33</v>
      </c>
      <c r="V119" s="49" t="s">
        <v>33</v>
      </c>
    </row>
    <row r="120" spans="1:1018" ht="31.5" x14ac:dyDescent="0.2">
      <c r="A120" s="13" t="s">
        <v>236</v>
      </c>
      <c r="B120" s="90" t="s">
        <v>359</v>
      </c>
      <c r="C120" s="113" t="s">
        <v>360</v>
      </c>
      <c r="D120" s="49" t="s">
        <v>33</v>
      </c>
      <c r="E120" s="49" t="s">
        <v>33</v>
      </c>
      <c r="F120" s="49" t="s">
        <v>33</v>
      </c>
      <c r="G120" s="62">
        <f t="shared" si="169"/>
        <v>1.5</v>
      </c>
      <c r="H120" s="62">
        <f t="shared" si="170"/>
        <v>1.5</v>
      </c>
      <c r="I120" s="49">
        <f t="shared" si="171"/>
        <v>0.31943902000000007</v>
      </c>
      <c r="J120" s="62">
        <v>0</v>
      </c>
      <c r="K120" s="62">
        <v>0</v>
      </c>
      <c r="L120" s="62">
        <v>0</v>
      </c>
      <c r="M120" s="62">
        <v>0</v>
      </c>
      <c r="N120" s="62">
        <v>0</v>
      </c>
      <c r="O120" s="62">
        <v>0.31943902000000007</v>
      </c>
      <c r="P120" s="62">
        <v>1.5</v>
      </c>
      <c r="Q120" s="62">
        <v>0</v>
      </c>
      <c r="R120" s="62">
        <f t="shared" si="172"/>
        <v>1.1805609799999999</v>
      </c>
      <c r="S120" s="62" t="s">
        <v>33</v>
      </c>
      <c r="T120" s="62">
        <f t="shared" si="173"/>
        <v>-1.1805609799999999</v>
      </c>
      <c r="U120" s="62" t="s">
        <v>33</v>
      </c>
      <c r="V120" s="49" t="s">
        <v>33</v>
      </c>
    </row>
    <row r="121" spans="1:1018" ht="47.25" x14ac:dyDescent="0.2">
      <c r="A121" s="13" t="s">
        <v>236</v>
      </c>
      <c r="B121" s="90" t="s">
        <v>454</v>
      </c>
      <c r="C121" s="113" t="s">
        <v>455</v>
      </c>
      <c r="D121" s="49" t="s">
        <v>33</v>
      </c>
      <c r="E121" s="49" t="s">
        <v>33</v>
      </c>
      <c r="F121" s="49" t="s">
        <v>33</v>
      </c>
      <c r="G121" s="62">
        <f t="shared" si="169"/>
        <v>2.5099999999999998</v>
      </c>
      <c r="H121" s="62">
        <f t="shared" si="170"/>
        <v>2.5099999999999998</v>
      </c>
      <c r="I121" s="49">
        <f t="shared" si="171"/>
        <v>0.25983736000000002</v>
      </c>
      <c r="J121" s="62">
        <v>0</v>
      </c>
      <c r="K121" s="62">
        <v>0</v>
      </c>
      <c r="L121" s="62">
        <v>0</v>
      </c>
      <c r="M121" s="62">
        <v>0</v>
      </c>
      <c r="N121" s="62">
        <v>0</v>
      </c>
      <c r="O121" s="62">
        <v>0.25983736000000002</v>
      </c>
      <c r="P121" s="62">
        <v>2.5099999999999998</v>
      </c>
      <c r="Q121" s="62">
        <v>0</v>
      </c>
      <c r="R121" s="62">
        <f t="shared" si="172"/>
        <v>2.2501626399999997</v>
      </c>
      <c r="S121" s="62" t="s">
        <v>33</v>
      </c>
      <c r="T121" s="62">
        <f t="shared" si="173"/>
        <v>-2.2501626399999997</v>
      </c>
      <c r="U121" s="62" t="s">
        <v>33</v>
      </c>
      <c r="V121" s="49" t="s">
        <v>33</v>
      </c>
    </row>
    <row r="122" spans="1:1018" s="28" customFormat="1" ht="15.75" x14ac:dyDescent="0.25">
      <c r="A122" s="53" t="s">
        <v>245</v>
      </c>
      <c r="B122" s="57" t="s">
        <v>157</v>
      </c>
      <c r="C122" s="54" t="s">
        <v>32</v>
      </c>
      <c r="D122" s="64" t="s">
        <v>33</v>
      </c>
      <c r="E122" s="64" t="s">
        <v>33</v>
      </c>
      <c r="F122" s="64" t="s">
        <v>33</v>
      </c>
      <c r="G122" s="59">
        <f t="shared" si="162"/>
        <v>0</v>
      </c>
      <c r="H122" s="59">
        <f t="shared" si="163"/>
        <v>0</v>
      </c>
      <c r="I122" s="64">
        <f t="shared" si="164"/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f t="shared" si="167"/>
        <v>0</v>
      </c>
      <c r="S122" s="59" t="s">
        <v>33</v>
      </c>
      <c r="T122" s="59">
        <f t="shared" si="168"/>
        <v>0</v>
      </c>
      <c r="U122" s="59" t="s">
        <v>33</v>
      </c>
      <c r="V122" s="64" t="s">
        <v>33</v>
      </c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  <c r="QR122" s="29"/>
      <c r="QS122" s="29"/>
      <c r="QT122" s="29"/>
      <c r="QU122" s="29"/>
      <c r="QV122" s="29"/>
      <c r="QW122" s="29"/>
      <c r="QX122" s="29"/>
      <c r="QY122" s="29"/>
      <c r="QZ122" s="29"/>
      <c r="RA122" s="29"/>
      <c r="RB122" s="29"/>
      <c r="RC122" s="29"/>
      <c r="RD122" s="29"/>
      <c r="RE122" s="29"/>
      <c r="RF122" s="29"/>
      <c r="RG122" s="29"/>
      <c r="RH122" s="29"/>
      <c r="RI122" s="29"/>
      <c r="RJ122" s="29"/>
      <c r="RK122" s="29"/>
      <c r="RL122" s="29"/>
      <c r="RM122" s="29"/>
      <c r="RN122" s="29"/>
      <c r="RO122" s="29"/>
      <c r="RP122" s="29"/>
      <c r="RQ122" s="29"/>
      <c r="RR122" s="29"/>
      <c r="RS122" s="29"/>
      <c r="RT122" s="29"/>
      <c r="RU122" s="29"/>
      <c r="RV122" s="29"/>
      <c r="RW122" s="29"/>
      <c r="RX122" s="29"/>
      <c r="RY122" s="29"/>
      <c r="RZ122" s="29"/>
      <c r="SA122" s="29"/>
      <c r="SB122" s="29"/>
      <c r="SC122" s="29"/>
      <c r="SD122" s="29"/>
      <c r="SE122" s="29"/>
      <c r="SF122" s="29"/>
      <c r="SG122" s="29"/>
      <c r="SH122" s="29"/>
      <c r="SI122" s="29"/>
      <c r="SJ122" s="29"/>
      <c r="SK122" s="29"/>
      <c r="SL122" s="29"/>
      <c r="SM122" s="29"/>
      <c r="SN122" s="29"/>
      <c r="SO122" s="29"/>
      <c r="SP122" s="29"/>
      <c r="SQ122" s="29"/>
      <c r="SR122" s="29"/>
      <c r="SS122" s="29"/>
      <c r="ST122" s="29"/>
      <c r="SU122" s="29"/>
      <c r="SV122" s="29"/>
      <c r="SW122" s="29"/>
      <c r="SX122" s="29"/>
      <c r="SY122" s="29"/>
      <c r="SZ122" s="29"/>
      <c r="TA122" s="29"/>
      <c r="TB122" s="29"/>
      <c r="TC122" s="29"/>
      <c r="TD122" s="29"/>
      <c r="TE122" s="29"/>
      <c r="TF122" s="29"/>
      <c r="TG122" s="29"/>
      <c r="TH122" s="29"/>
      <c r="TI122" s="29"/>
      <c r="TJ122" s="29"/>
      <c r="TK122" s="29"/>
      <c r="TL122" s="29"/>
      <c r="TM122" s="29"/>
      <c r="TN122" s="29"/>
      <c r="TO122" s="29"/>
      <c r="TP122" s="29"/>
      <c r="TQ122" s="29"/>
      <c r="TR122" s="29"/>
      <c r="TS122" s="29"/>
      <c r="TT122" s="29"/>
      <c r="TU122" s="29"/>
      <c r="TV122" s="29"/>
      <c r="TW122" s="29"/>
      <c r="TX122" s="29"/>
      <c r="TY122" s="29"/>
      <c r="TZ122" s="29"/>
      <c r="UA122" s="29"/>
      <c r="UB122" s="29"/>
      <c r="UC122" s="29"/>
      <c r="UD122" s="29"/>
      <c r="UE122" s="29"/>
      <c r="UF122" s="29"/>
      <c r="UG122" s="29"/>
      <c r="UH122" s="29"/>
      <c r="UI122" s="29"/>
      <c r="UJ122" s="29"/>
      <c r="UK122" s="29"/>
      <c r="UL122" s="29"/>
      <c r="UM122" s="29"/>
      <c r="UN122" s="29"/>
      <c r="UO122" s="29"/>
      <c r="UP122" s="29"/>
      <c r="UQ122" s="29"/>
      <c r="UR122" s="29"/>
      <c r="US122" s="29"/>
      <c r="UT122" s="29"/>
      <c r="UU122" s="29"/>
      <c r="UV122" s="29"/>
      <c r="UW122" s="29"/>
      <c r="UX122" s="29"/>
      <c r="UY122" s="29"/>
      <c r="UZ122" s="29"/>
      <c r="VA122" s="29"/>
      <c r="VB122" s="29"/>
      <c r="VC122" s="29"/>
      <c r="VD122" s="29"/>
      <c r="VE122" s="29"/>
      <c r="VF122" s="29"/>
      <c r="VG122" s="29"/>
      <c r="VH122" s="29"/>
      <c r="VI122" s="29"/>
      <c r="VJ122" s="29"/>
      <c r="VK122" s="29"/>
      <c r="VL122" s="29"/>
      <c r="VM122" s="29"/>
      <c r="VN122" s="29"/>
      <c r="VO122" s="29"/>
      <c r="VP122" s="29"/>
      <c r="VQ122" s="29"/>
      <c r="VR122" s="29"/>
      <c r="VS122" s="29"/>
      <c r="VT122" s="29"/>
      <c r="VU122" s="29"/>
      <c r="VV122" s="29"/>
      <c r="VW122" s="29"/>
      <c r="VX122" s="29"/>
      <c r="VY122" s="29"/>
      <c r="VZ122" s="29"/>
      <c r="WA122" s="29"/>
      <c r="WB122" s="29"/>
      <c r="WC122" s="29"/>
      <c r="WD122" s="29"/>
      <c r="WE122" s="29"/>
      <c r="WF122" s="29"/>
      <c r="WG122" s="29"/>
      <c r="WH122" s="29"/>
      <c r="WI122" s="29"/>
      <c r="WJ122" s="29"/>
      <c r="WK122" s="29"/>
      <c r="WL122" s="29"/>
      <c r="WM122" s="29"/>
      <c r="WN122" s="29"/>
      <c r="WO122" s="29"/>
      <c r="WP122" s="29"/>
      <c r="WQ122" s="29"/>
      <c r="WR122" s="29"/>
      <c r="WS122" s="29"/>
      <c r="WT122" s="29"/>
      <c r="WU122" s="29"/>
      <c r="WV122" s="29"/>
      <c r="WW122" s="29"/>
      <c r="WX122" s="29"/>
      <c r="WY122" s="29"/>
      <c r="WZ122" s="29"/>
      <c r="XA122" s="29"/>
      <c r="XB122" s="29"/>
      <c r="XC122" s="29"/>
      <c r="XD122" s="29"/>
      <c r="XE122" s="29"/>
      <c r="XF122" s="29"/>
      <c r="XG122" s="29"/>
      <c r="XH122" s="29"/>
      <c r="XI122" s="29"/>
      <c r="XJ122" s="29"/>
      <c r="XK122" s="29"/>
      <c r="XL122" s="29"/>
      <c r="XM122" s="29"/>
      <c r="XN122" s="29"/>
      <c r="XO122" s="29"/>
      <c r="XP122" s="29"/>
      <c r="XQ122" s="29"/>
      <c r="XR122" s="29"/>
      <c r="XS122" s="29"/>
      <c r="XT122" s="29"/>
      <c r="XU122" s="29"/>
      <c r="XV122" s="29"/>
      <c r="XW122" s="29"/>
      <c r="XX122" s="29"/>
      <c r="XY122" s="29"/>
      <c r="XZ122" s="29"/>
      <c r="YA122" s="29"/>
      <c r="YB122" s="29"/>
      <c r="YC122" s="29"/>
      <c r="YD122" s="29"/>
      <c r="YE122" s="29"/>
      <c r="YF122" s="29"/>
      <c r="YG122" s="29"/>
      <c r="YH122" s="29"/>
      <c r="YI122" s="29"/>
      <c r="YJ122" s="29"/>
      <c r="YK122" s="29"/>
      <c r="YL122" s="29"/>
      <c r="YM122" s="29"/>
      <c r="YN122" s="29"/>
      <c r="YO122" s="29"/>
      <c r="YP122" s="29"/>
      <c r="YQ122" s="29"/>
      <c r="YR122" s="29"/>
      <c r="YS122" s="29"/>
      <c r="YT122" s="29"/>
      <c r="YU122" s="29"/>
      <c r="YV122" s="29"/>
      <c r="YW122" s="29"/>
      <c r="YX122" s="29"/>
      <c r="YY122" s="29"/>
      <c r="YZ122" s="29"/>
      <c r="ZA122" s="29"/>
      <c r="ZB122" s="29"/>
      <c r="ZC122" s="29"/>
      <c r="ZD122" s="29"/>
      <c r="ZE122" s="29"/>
      <c r="ZF122" s="29"/>
      <c r="ZG122" s="29"/>
      <c r="ZH122" s="29"/>
      <c r="ZI122" s="29"/>
      <c r="ZJ122" s="29"/>
      <c r="ZK122" s="29"/>
      <c r="ZL122" s="29"/>
      <c r="ZM122" s="29"/>
      <c r="ZN122" s="29"/>
      <c r="ZO122" s="29"/>
      <c r="ZP122" s="29"/>
      <c r="ZQ122" s="29"/>
      <c r="ZR122" s="29"/>
      <c r="ZS122" s="29"/>
      <c r="ZT122" s="29"/>
      <c r="ZU122" s="29"/>
      <c r="ZV122" s="29"/>
      <c r="ZW122" s="29"/>
      <c r="ZX122" s="29"/>
      <c r="ZY122" s="29"/>
      <c r="ZZ122" s="29"/>
      <c r="AAA122" s="29"/>
      <c r="AAB122" s="29"/>
      <c r="AAC122" s="29"/>
      <c r="AAD122" s="29"/>
      <c r="AAE122" s="29"/>
      <c r="AAF122" s="29"/>
      <c r="AAG122" s="29"/>
      <c r="AAH122" s="29"/>
      <c r="AAI122" s="29"/>
      <c r="AAJ122" s="29"/>
      <c r="AAK122" s="29"/>
      <c r="AAL122" s="29"/>
      <c r="AAM122" s="29"/>
      <c r="AAN122" s="29"/>
      <c r="AAO122" s="29"/>
      <c r="AAP122" s="29"/>
      <c r="AAQ122" s="29"/>
      <c r="AAR122" s="29"/>
      <c r="AAS122" s="29"/>
      <c r="AAT122" s="29"/>
      <c r="AAU122" s="29"/>
      <c r="AAV122" s="29"/>
      <c r="AAW122" s="29"/>
      <c r="AAX122" s="29"/>
      <c r="AAY122" s="29"/>
      <c r="AAZ122" s="29"/>
      <c r="ABA122" s="29"/>
      <c r="ABB122" s="29"/>
      <c r="ABC122" s="29"/>
      <c r="ABD122" s="29"/>
      <c r="ABE122" s="29"/>
      <c r="ABF122" s="29"/>
      <c r="ABG122" s="29"/>
      <c r="ABH122" s="29"/>
      <c r="ABI122" s="29"/>
      <c r="ABJ122" s="29"/>
      <c r="ABK122" s="29"/>
      <c r="ABL122" s="29"/>
      <c r="ABM122" s="29"/>
      <c r="ABN122" s="29"/>
      <c r="ABO122" s="29"/>
      <c r="ABP122" s="29"/>
      <c r="ABQ122" s="29"/>
      <c r="ABR122" s="29"/>
      <c r="ABS122" s="29"/>
      <c r="ABT122" s="29"/>
      <c r="ABU122" s="29"/>
      <c r="ABV122" s="29"/>
      <c r="ABW122" s="29"/>
      <c r="ABX122" s="29"/>
      <c r="ABY122" s="29"/>
      <c r="ABZ122" s="29"/>
      <c r="ACA122" s="29"/>
      <c r="ACB122" s="29"/>
      <c r="ACC122" s="29"/>
      <c r="ACD122" s="29"/>
      <c r="ACE122" s="29"/>
      <c r="ACF122" s="29"/>
      <c r="ACG122" s="29"/>
      <c r="ACH122" s="29"/>
      <c r="ACI122" s="29"/>
      <c r="ACJ122" s="29"/>
      <c r="ACK122" s="29"/>
      <c r="ACL122" s="29"/>
      <c r="ACM122" s="29"/>
      <c r="ACN122" s="29"/>
      <c r="ACO122" s="29"/>
      <c r="ACP122" s="29"/>
      <c r="ACQ122" s="29"/>
      <c r="ACR122" s="29"/>
      <c r="ACS122" s="29"/>
      <c r="ACT122" s="29"/>
      <c r="ACU122" s="29"/>
      <c r="ACV122" s="29"/>
      <c r="ACW122" s="29"/>
      <c r="ACX122" s="29"/>
      <c r="ACY122" s="29"/>
      <c r="ACZ122" s="29"/>
      <c r="ADA122" s="29"/>
      <c r="ADB122" s="29"/>
      <c r="ADC122" s="29"/>
      <c r="ADD122" s="29"/>
      <c r="ADE122" s="29"/>
      <c r="ADF122" s="29"/>
      <c r="ADG122" s="29"/>
      <c r="ADH122" s="29"/>
      <c r="ADI122" s="29"/>
      <c r="ADJ122" s="29"/>
      <c r="ADK122" s="29"/>
      <c r="ADL122" s="29"/>
      <c r="ADM122" s="29"/>
      <c r="ADN122" s="29"/>
      <c r="ADO122" s="29"/>
      <c r="ADP122" s="29"/>
      <c r="ADQ122" s="29"/>
      <c r="ADR122" s="29"/>
      <c r="ADS122" s="29"/>
      <c r="ADT122" s="29"/>
      <c r="ADU122" s="29"/>
      <c r="ADV122" s="29"/>
      <c r="ADW122" s="29"/>
      <c r="ADX122" s="29"/>
      <c r="ADY122" s="29"/>
      <c r="ADZ122" s="29"/>
      <c r="AEA122" s="29"/>
      <c r="AEB122" s="29"/>
      <c r="AEC122" s="29"/>
      <c r="AED122" s="29"/>
      <c r="AEE122" s="29"/>
      <c r="AEF122" s="29"/>
      <c r="AEG122" s="29"/>
      <c r="AEH122" s="29"/>
      <c r="AEI122" s="29"/>
      <c r="AEJ122" s="29"/>
      <c r="AEK122" s="29"/>
      <c r="AEL122" s="29"/>
      <c r="AEM122" s="29"/>
      <c r="AEN122" s="29"/>
      <c r="AEO122" s="29"/>
      <c r="AEP122" s="29"/>
      <c r="AEQ122" s="29"/>
      <c r="AER122" s="29"/>
      <c r="AES122" s="29"/>
      <c r="AET122" s="29"/>
      <c r="AEU122" s="29"/>
      <c r="AEV122" s="29"/>
      <c r="AEW122" s="29"/>
      <c r="AEX122" s="29"/>
      <c r="AEY122" s="29"/>
      <c r="AEZ122" s="29"/>
      <c r="AFA122" s="29"/>
      <c r="AFB122" s="29"/>
      <c r="AFC122" s="29"/>
      <c r="AFD122" s="29"/>
      <c r="AFE122" s="29"/>
      <c r="AFF122" s="29"/>
      <c r="AFG122" s="29"/>
      <c r="AFH122" s="29"/>
      <c r="AFI122" s="29"/>
      <c r="AFJ122" s="29"/>
      <c r="AFK122" s="29"/>
      <c r="AFL122" s="29"/>
      <c r="AFM122" s="29"/>
      <c r="AFN122" s="29"/>
      <c r="AFO122" s="29"/>
      <c r="AFP122" s="29"/>
      <c r="AFQ122" s="29"/>
      <c r="AFR122" s="29"/>
      <c r="AFS122" s="29"/>
      <c r="AFT122" s="29"/>
      <c r="AFU122" s="29"/>
      <c r="AFV122" s="29"/>
      <c r="AFW122" s="29"/>
      <c r="AFX122" s="29"/>
      <c r="AFY122" s="29"/>
      <c r="AFZ122" s="29"/>
      <c r="AGA122" s="29"/>
      <c r="AGB122" s="29"/>
      <c r="AGC122" s="29"/>
      <c r="AGD122" s="29"/>
      <c r="AGE122" s="29"/>
      <c r="AGF122" s="29"/>
      <c r="AGG122" s="29"/>
      <c r="AGH122" s="29"/>
      <c r="AGI122" s="29"/>
      <c r="AGJ122" s="29"/>
      <c r="AGK122" s="29"/>
      <c r="AGL122" s="29"/>
      <c r="AGM122" s="29"/>
      <c r="AGN122" s="29"/>
      <c r="AGO122" s="29"/>
      <c r="AGP122" s="29"/>
      <c r="AGQ122" s="29"/>
      <c r="AGR122" s="29"/>
      <c r="AGS122" s="29"/>
      <c r="AGT122" s="29"/>
      <c r="AGU122" s="29"/>
      <c r="AGV122" s="29"/>
      <c r="AGW122" s="29"/>
      <c r="AGX122" s="29"/>
      <c r="AGY122" s="29"/>
      <c r="AGZ122" s="29"/>
      <c r="AHA122" s="29"/>
      <c r="AHB122" s="29"/>
      <c r="AHC122" s="29"/>
      <c r="AHD122" s="29"/>
      <c r="AHE122" s="29"/>
      <c r="AHF122" s="29"/>
      <c r="AHG122" s="29"/>
      <c r="AHH122" s="29"/>
      <c r="AHI122" s="29"/>
      <c r="AHJ122" s="29"/>
      <c r="AHK122" s="29"/>
      <c r="AHL122" s="29"/>
      <c r="AHM122" s="29"/>
      <c r="AHN122" s="29"/>
      <c r="AHO122" s="29"/>
      <c r="AHP122" s="29"/>
      <c r="AHQ122" s="29"/>
      <c r="AHR122" s="29"/>
      <c r="AHS122" s="29"/>
      <c r="AHT122" s="29"/>
      <c r="AHU122" s="29"/>
      <c r="AHV122" s="29"/>
      <c r="AHW122" s="29"/>
      <c r="AHX122" s="29"/>
      <c r="AHY122" s="29"/>
      <c r="AHZ122" s="29"/>
      <c r="AIA122" s="29"/>
      <c r="AIB122" s="29"/>
      <c r="AIC122" s="29"/>
      <c r="AID122" s="29"/>
      <c r="AIE122" s="29"/>
      <c r="AIF122" s="29"/>
      <c r="AIG122" s="29"/>
      <c r="AIH122" s="29"/>
      <c r="AII122" s="29"/>
      <c r="AIJ122" s="29"/>
      <c r="AIK122" s="29"/>
      <c r="AIL122" s="29"/>
      <c r="AIM122" s="29"/>
      <c r="AIN122" s="29"/>
      <c r="AIO122" s="29"/>
      <c r="AIP122" s="29"/>
      <c r="AIQ122" s="29"/>
      <c r="AIR122" s="29"/>
      <c r="AIS122" s="29"/>
      <c r="AIT122" s="29"/>
      <c r="AIU122" s="29"/>
      <c r="AIV122" s="29"/>
      <c r="AIW122" s="29"/>
      <c r="AIX122" s="29"/>
      <c r="AIY122" s="29"/>
      <c r="AIZ122" s="29"/>
      <c r="AJA122" s="29"/>
      <c r="AJB122" s="29"/>
      <c r="AJC122" s="29"/>
      <c r="AJD122" s="29"/>
      <c r="AJE122" s="29"/>
      <c r="AJF122" s="29"/>
      <c r="AJG122" s="29"/>
      <c r="AJH122" s="29"/>
      <c r="AJI122" s="29"/>
      <c r="AJJ122" s="29"/>
      <c r="AJK122" s="29"/>
      <c r="AJL122" s="29"/>
      <c r="AJM122" s="29"/>
      <c r="AJN122" s="29"/>
      <c r="AJO122" s="29"/>
      <c r="AJP122" s="29"/>
      <c r="AJQ122" s="29"/>
      <c r="AJR122" s="29"/>
      <c r="AJS122" s="29"/>
      <c r="AJT122" s="29"/>
      <c r="AJU122" s="29"/>
      <c r="AJV122" s="29"/>
      <c r="AJW122" s="29"/>
      <c r="AJX122" s="29"/>
      <c r="AJY122" s="29"/>
      <c r="AJZ122" s="29"/>
      <c r="AKA122" s="29"/>
      <c r="AKB122" s="29"/>
      <c r="AKC122" s="29"/>
      <c r="AKD122" s="29"/>
      <c r="AKE122" s="29"/>
      <c r="AKF122" s="29"/>
      <c r="AKG122" s="29"/>
      <c r="AKH122" s="29"/>
      <c r="AKI122" s="29"/>
      <c r="AKJ122" s="29"/>
      <c r="AKK122" s="29"/>
      <c r="AKL122" s="29"/>
      <c r="AKM122" s="29"/>
      <c r="AKN122" s="29"/>
      <c r="AKO122" s="29"/>
      <c r="AKP122" s="29"/>
      <c r="AKQ122" s="29"/>
      <c r="AKR122" s="29"/>
      <c r="AKS122" s="29"/>
      <c r="AKT122" s="29"/>
      <c r="AKU122" s="29"/>
      <c r="AKV122" s="29"/>
      <c r="AKW122" s="29"/>
      <c r="AKX122" s="29"/>
      <c r="AKY122" s="29"/>
      <c r="AKZ122" s="29"/>
      <c r="ALA122" s="29"/>
      <c r="ALB122" s="29"/>
      <c r="ALC122" s="29"/>
      <c r="ALD122" s="29"/>
      <c r="ALE122" s="29"/>
      <c r="ALF122" s="29"/>
      <c r="ALG122" s="29"/>
      <c r="ALH122" s="29"/>
      <c r="ALI122" s="29"/>
      <c r="ALJ122" s="29"/>
      <c r="ALK122" s="29"/>
      <c r="ALL122" s="29"/>
      <c r="ALM122" s="29"/>
      <c r="ALN122" s="29"/>
      <c r="ALO122" s="29"/>
      <c r="ALP122" s="29"/>
      <c r="ALQ122" s="29"/>
      <c r="ALR122" s="29"/>
      <c r="ALS122" s="29"/>
      <c r="ALT122" s="29"/>
      <c r="ALU122" s="29"/>
      <c r="ALV122" s="29"/>
      <c r="ALW122" s="29"/>
      <c r="ALX122" s="29"/>
      <c r="ALY122" s="29"/>
      <c r="ALZ122" s="29"/>
      <c r="AMA122" s="29"/>
      <c r="AMB122" s="29"/>
      <c r="AMC122" s="29"/>
      <c r="AMD122" s="29"/>
    </row>
    <row r="123" spans="1:1018" s="28" customFormat="1" ht="38.25" x14ac:dyDescent="0.2">
      <c r="A123" s="53" t="s">
        <v>116</v>
      </c>
      <c r="B123" s="54" t="s">
        <v>117</v>
      </c>
      <c r="C123" s="54" t="s">
        <v>32</v>
      </c>
      <c r="D123" s="64" t="s">
        <v>33</v>
      </c>
      <c r="E123" s="64" t="s">
        <v>33</v>
      </c>
      <c r="F123" s="64" t="s">
        <v>33</v>
      </c>
      <c r="G123" s="59">
        <f t="shared" si="162"/>
        <v>0</v>
      </c>
      <c r="H123" s="59">
        <f t="shared" si="163"/>
        <v>0</v>
      </c>
      <c r="I123" s="64">
        <f t="shared" si="164"/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f t="shared" si="167"/>
        <v>0</v>
      </c>
      <c r="S123" s="59" t="s">
        <v>33</v>
      </c>
      <c r="T123" s="59">
        <f t="shared" si="168"/>
        <v>0</v>
      </c>
      <c r="U123" s="59" t="s">
        <v>33</v>
      </c>
      <c r="V123" s="64" t="s">
        <v>33</v>
      </c>
    </row>
    <row r="124" spans="1:1018" s="28" customFormat="1" ht="25.5" x14ac:dyDescent="0.2">
      <c r="A124" s="53" t="s">
        <v>118</v>
      </c>
      <c r="B124" s="54" t="s">
        <v>119</v>
      </c>
      <c r="C124" s="54" t="s">
        <v>32</v>
      </c>
      <c r="D124" s="64" t="s">
        <v>33</v>
      </c>
      <c r="E124" s="64" t="s">
        <v>33</v>
      </c>
      <c r="F124" s="64" t="s">
        <v>33</v>
      </c>
      <c r="G124" s="59">
        <f t="shared" si="162"/>
        <v>50.32</v>
      </c>
      <c r="H124" s="59">
        <f t="shared" si="163"/>
        <v>50.32</v>
      </c>
      <c r="I124" s="64">
        <f t="shared" si="164"/>
        <v>4.1780484466666667</v>
      </c>
      <c r="J124" s="59">
        <f t="shared" ref="J124:P124" si="174">SUM(J125,J138,J147)</f>
        <v>0</v>
      </c>
      <c r="K124" s="59">
        <f t="shared" si="174"/>
        <v>0</v>
      </c>
      <c r="L124" s="59">
        <f t="shared" si="174"/>
        <v>0</v>
      </c>
      <c r="M124" s="59">
        <f t="shared" ref="M124" si="175">SUM(M125,M138,M147)</f>
        <v>1.181</v>
      </c>
      <c r="N124" s="59">
        <f t="shared" si="174"/>
        <v>0</v>
      </c>
      <c r="O124" s="59">
        <f t="shared" si="174"/>
        <v>2.9970484466666667</v>
      </c>
      <c r="P124" s="59">
        <f t="shared" si="174"/>
        <v>50.32</v>
      </c>
      <c r="Q124" s="59">
        <f t="shared" ref="Q124" si="176">SUM(Q125,Q138,Q147)</f>
        <v>0</v>
      </c>
      <c r="R124" s="59">
        <f t="shared" si="167"/>
        <v>46.141951553333335</v>
      </c>
      <c r="S124" s="59" t="s">
        <v>33</v>
      </c>
      <c r="T124" s="59">
        <f t="shared" si="168"/>
        <v>-46.141951553333335</v>
      </c>
      <c r="U124" s="59" t="s">
        <v>33</v>
      </c>
      <c r="V124" s="64" t="s">
        <v>33</v>
      </c>
    </row>
    <row r="125" spans="1:1018" s="28" customFormat="1" ht="12.75" x14ac:dyDescent="0.2">
      <c r="A125" s="53" t="s">
        <v>248</v>
      </c>
      <c r="B125" s="54" t="s">
        <v>123</v>
      </c>
      <c r="C125" s="54" t="s">
        <v>32</v>
      </c>
      <c r="D125" s="64" t="s">
        <v>33</v>
      </c>
      <c r="E125" s="64" t="s">
        <v>33</v>
      </c>
      <c r="F125" s="64" t="s">
        <v>33</v>
      </c>
      <c r="G125" s="59">
        <f t="shared" si="162"/>
        <v>40.69</v>
      </c>
      <c r="H125" s="59">
        <f t="shared" si="163"/>
        <v>40.69</v>
      </c>
      <c r="I125" s="64">
        <f t="shared" si="164"/>
        <v>3.0370484466666667</v>
      </c>
      <c r="J125" s="59">
        <f t="shared" ref="J125:P125" si="177">SUM(J126:J137)</f>
        <v>0</v>
      </c>
      <c r="K125" s="59">
        <f t="shared" si="177"/>
        <v>0</v>
      </c>
      <c r="L125" s="59">
        <f t="shared" si="177"/>
        <v>0</v>
      </c>
      <c r="M125" s="59">
        <f t="shared" ref="M125" si="178">SUM(M126:M137)</f>
        <v>1.181</v>
      </c>
      <c r="N125" s="59">
        <f t="shared" si="177"/>
        <v>0</v>
      </c>
      <c r="O125" s="59">
        <f t="shared" si="177"/>
        <v>1.8560484466666667</v>
      </c>
      <c r="P125" s="59">
        <f t="shared" si="177"/>
        <v>40.69</v>
      </c>
      <c r="Q125" s="59">
        <f t="shared" ref="Q125" si="179">SUM(Q126:Q137)</f>
        <v>0</v>
      </c>
      <c r="R125" s="59">
        <f t="shared" si="167"/>
        <v>37.652951553333331</v>
      </c>
      <c r="S125" s="59" t="s">
        <v>33</v>
      </c>
      <c r="T125" s="59">
        <f t="shared" si="168"/>
        <v>-37.652951553333331</v>
      </c>
      <c r="U125" s="59" t="s">
        <v>33</v>
      </c>
      <c r="V125" s="64" t="s">
        <v>33</v>
      </c>
    </row>
    <row r="126" spans="1:1018" ht="47.25" x14ac:dyDescent="0.2">
      <c r="A126" s="13" t="s">
        <v>248</v>
      </c>
      <c r="B126" s="107" t="s">
        <v>251</v>
      </c>
      <c r="C126" s="113" t="s">
        <v>252</v>
      </c>
      <c r="D126" s="49" t="s">
        <v>33</v>
      </c>
      <c r="E126" s="49" t="s">
        <v>33</v>
      </c>
      <c r="F126" s="49" t="s">
        <v>33</v>
      </c>
      <c r="G126" s="62">
        <f t="shared" si="162"/>
        <v>0.5</v>
      </c>
      <c r="H126" s="62">
        <f t="shared" si="163"/>
        <v>0.5</v>
      </c>
      <c r="I126" s="49">
        <f t="shared" si="164"/>
        <v>0</v>
      </c>
      <c r="J126" s="62">
        <v>0</v>
      </c>
      <c r="K126" s="62">
        <v>0</v>
      </c>
      <c r="L126" s="62">
        <v>0</v>
      </c>
      <c r="M126" s="62">
        <v>0</v>
      </c>
      <c r="N126" s="62">
        <v>0</v>
      </c>
      <c r="O126" s="62">
        <v>0</v>
      </c>
      <c r="P126" s="62">
        <v>0.5</v>
      </c>
      <c r="Q126" s="62">
        <v>0</v>
      </c>
      <c r="R126" s="62">
        <f t="shared" si="167"/>
        <v>0.5</v>
      </c>
      <c r="S126" s="62" t="s">
        <v>33</v>
      </c>
      <c r="T126" s="62">
        <f t="shared" si="168"/>
        <v>-0.5</v>
      </c>
      <c r="U126" s="62" t="s">
        <v>33</v>
      </c>
      <c r="V126" s="49" t="s">
        <v>33</v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</row>
    <row r="127" spans="1:1018" ht="47.25" x14ac:dyDescent="0.2">
      <c r="A127" s="13" t="s">
        <v>248</v>
      </c>
      <c r="B127" s="107" t="s">
        <v>253</v>
      </c>
      <c r="C127" s="113" t="s">
        <v>254</v>
      </c>
      <c r="D127" s="49" t="s">
        <v>33</v>
      </c>
      <c r="E127" s="49" t="s">
        <v>33</v>
      </c>
      <c r="F127" s="49" t="s">
        <v>33</v>
      </c>
      <c r="G127" s="62">
        <f t="shared" ref="G127:G137" si="180">H127</f>
        <v>0.28000000000000003</v>
      </c>
      <c r="H127" s="62">
        <f t="shared" ref="H127:H137" si="181">SUM(J127,L127,N127,P127)</f>
        <v>0.28000000000000003</v>
      </c>
      <c r="I127" s="49">
        <f t="shared" ref="I127:I137" si="182">SUM(K127,M127,O127,Q127)</f>
        <v>0</v>
      </c>
      <c r="J127" s="62">
        <v>0</v>
      </c>
      <c r="K127" s="62">
        <v>0</v>
      </c>
      <c r="L127" s="62">
        <v>0</v>
      </c>
      <c r="M127" s="62">
        <v>0</v>
      </c>
      <c r="N127" s="62">
        <v>0</v>
      </c>
      <c r="O127" s="62">
        <v>0</v>
      </c>
      <c r="P127" s="62">
        <v>0.28000000000000003</v>
      </c>
      <c r="Q127" s="62">
        <v>0</v>
      </c>
      <c r="R127" s="62">
        <f t="shared" ref="R127:R137" si="183">H127-I127</f>
        <v>0.28000000000000003</v>
      </c>
      <c r="S127" s="62" t="s">
        <v>33</v>
      </c>
      <c r="T127" s="62">
        <f t="shared" ref="T127:T137" si="184">I127-H127</f>
        <v>-0.28000000000000003</v>
      </c>
      <c r="U127" s="62" t="s">
        <v>33</v>
      </c>
      <c r="V127" s="49" t="s">
        <v>33</v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</row>
    <row r="128" spans="1:1018" ht="78.75" x14ac:dyDescent="0.2">
      <c r="A128" s="13" t="s">
        <v>248</v>
      </c>
      <c r="B128" s="107" t="s">
        <v>261</v>
      </c>
      <c r="C128" s="113" t="s">
        <v>262</v>
      </c>
      <c r="D128" s="49" t="s">
        <v>33</v>
      </c>
      <c r="E128" s="49" t="s">
        <v>33</v>
      </c>
      <c r="F128" s="49" t="s">
        <v>33</v>
      </c>
      <c r="G128" s="62">
        <f t="shared" si="180"/>
        <v>1</v>
      </c>
      <c r="H128" s="62">
        <f t="shared" si="181"/>
        <v>1</v>
      </c>
      <c r="I128" s="49">
        <f t="shared" si="182"/>
        <v>0</v>
      </c>
      <c r="J128" s="62">
        <v>0</v>
      </c>
      <c r="K128" s="62">
        <v>0</v>
      </c>
      <c r="L128" s="62">
        <v>0</v>
      </c>
      <c r="M128" s="62">
        <v>0</v>
      </c>
      <c r="N128" s="62">
        <v>0</v>
      </c>
      <c r="O128" s="62">
        <v>0</v>
      </c>
      <c r="P128" s="62">
        <v>1</v>
      </c>
      <c r="Q128" s="62">
        <v>0</v>
      </c>
      <c r="R128" s="62">
        <f t="shared" si="183"/>
        <v>1</v>
      </c>
      <c r="S128" s="62" t="s">
        <v>33</v>
      </c>
      <c r="T128" s="62">
        <f t="shared" si="184"/>
        <v>-1</v>
      </c>
      <c r="U128" s="62" t="s">
        <v>33</v>
      </c>
      <c r="V128" s="49" t="s">
        <v>33</v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</row>
    <row r="129" spans="1:1018" ht="110.25" x14ac:dyDescent="0.2">
      <c r="A129" s="13" t="s">
        <v>248</v>
      </c>
      <c r="B129" s="108" t="s">
        <v>456</v>
      </c>
      <c r="C129" s="113" t="s">
        <v>361</v>
      </c>
      <c r="D129" s="49" t="s">
        <v>33</v>
      </c>
      <c r="E129" s="49" t="s">
        <v>33</v>
      </c>
      <c r="F129" s="49" t="s">
        <v>33</v>
      </c>
      <c r="G129" s="62">
        <f t="shared" si="180"/>
        <v>16.329999999999998</v>
      </c>
      <c r="H129" s="62">
        <f t="shared" si="181"/>
        <v>16.329999999999998</v>
      </c>
      <c r="I129" s="49">
        <f t="shared" si="182"/>
        <v>0</v>
      </c>
      <c r="J129" s="62">
        <v>0</v>
      </c>
      <c r="K129" s="62">
        <v>0</v>
      </c>
      <c r="L129" s="62">
        <v>0</v>
      </c>
      <c r="M129" s="62">
        <v>0</v>
      </c>
      <c r="N129" s="62">
        <v>0</v>
      </c>
      <c r="O129" s="62">
        <v>0</v>
      </c>
      <c r="P129" s="62">
        <v>16.329999999999998</v>
      </c>
      <c r="Q129" s="62">
        <v>0</v>
      </c>
      <c r="R129" s="62">
        <f t="shared" si="183"/>
        <v>16.329999999999998</v>
      </c>
      <c r="S129" s="62" t="s">
        <v>33</v>
      </c>
      <c r="T129" s="62">
        <f t="shared" si="184"/>
        <v>-16.329999999999998</v>
      </c>
      <c r="U129" s="62" t="s">
        <v>33</v>
      </c>
      <c r="V129" s="49" t="s">
        <v>33</v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</row>
    <row r="130" spans="1:1018" ht="94.5" x14ac:dyDescent="0.2">
      <c r="A130" s="13" t="s">
        <v>248</v>
      </c>
      <c r="B130" s="108" t="s">
        <v>362</v>
      </c>
      <c r="C130" s="113" t="s">
        <v>363</v>
      </c>
      <c r="D130" s="49" t="s">
        <v>33</v>
      </c>
      <c r="E130" s="49" t="s">
        <v>33</v>
      </c>
      <c r="F130" s="49" t="s">
        <v>33</v>
      </c>
      <c r="G130" s="62">
        <f t="shared" si="180"/>
        <v>9.33</v>
      </c>
      <c r="H130" s="62">
        <f t="shared" si="181"/>
        <v>9.33</v>
      </c>
      <c r="I130" s="49">
        <f t="shared" si="182"/>
        <v>0</v>
      </c>
      <c r="J130" s="62">
        <v>0</v>
      </c>
      <c r="K130" s="62">
        <v>0</v>
      </c>
      <c r="L130" s="62">
        <v>0</v>
      </c>
      <c r="M130" s="62">
        <v>0</v>
      </c>
      <c r="N130" s="62">
        <v>0</v>
      </c>
      <c r="O130" s="62">
        <v>0</v>
      </c>
      <c r="P130" s="62">
        <v>9.33</v>
      </c>
      <c r="Q130" s="62">
        <v>0</v>
      </c>
      <c r="R130" s="62">
        <f t="shared" si="183"/>
        <v>9.33</v>
      </c>
      <c r="S130" s="62" t="s">
        <v>33</v>
      </c>
      <c r="T130" s="62">
        <f t="shared" si="184"/>
        <v>-9.33</v>
      </c>
      <c r="U130" s="62" t="s">
        <v>33</v>
      </c>
      <c r="V130" s="49" t="s">
        <v>33</v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</row>
    <row r="131" spans="1:1018" ht="31.5" x14ac:dyDescent="0.2">
      <c r="A131" s="13" t="s">
        <v>248</v>
      </c>
      <c r="B131" s="108" t="s">
        <v>457</v>
      </c>
      <c r="C131" s="113" t="s">
        <v>458</v>
      </c>
      <c r="D131" s="49" t="s">
        <v>33</v>
      </c>
      <c r="E131" s="49" t="s">
        <v>33</v>
      </c>
      <c r="F131" s="49" t="s">
        <v>33</v>
      </c>
      <c r="G131" s="62">
        <f t="shared" ref="G131:G136" si="185">H131</f>
        <v>3.75</v>
      </c>
      <c r="H131" s="62">
        <f t="shared" ref="H131:H136" si="186">SUM(J131,L131,N131,P131)</f>
        <v>3.75</v>
      </c>
      <c r="I131" s="49">
        <f t="shared" ref="I131:I136" si="187">SUM(K131,M131,O131,Q131)</f>
        <v>0</v>
      </c>
      <c r="J131" s="62">
        <v>0</v>
      </c>
      <c r="K131" s="62">
        <v>0</v>
      </c>
      <c r="L131" s="62">
        <v>0</v>
      </c>
      <c r="M131" s="62">
        <v>0</v>
      </c>
      <c r="N131" s="62">
        <v>0</v>
      </c>
      <c r="O131" s="62">
        <v>0</v>
      </c>
      <c r="P131" s="62">
        <v>3.75</v>
      </c>
      <c r="Q131" s="62">
        <v>0</v>
      </c>
      <c r="R131" s="62">
        <f t="shared" ref="R131:R136" si="188">H131-I131</f>
        <v>3.75</v>
      </c>
      <c r="S131" s="62" t="s">
        <v>33</v>
      </c>
      <c r="T131" s="62">
        <f t="shared" ref="T131:T136" si="189">I131-H131</f>
        <v>-3.75</v>
      </c>
      <c r="U131" s="62" t="s">
        <v>33</v>
      </c>
      <c r="V131" s="49" t="s">
        <v>33</v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</row>
    <row r="132" spans="1:1018" ht="47.25" x14ac:dyDescent="0.2">
      <c r="A132" s="13" t="s">
        <v>248</v>
      </c>
      <c r="B132" s="108" t="s">
        <v>459</v>
      </c>
      <c r="C132" s="113" t="s">
        <v>460</v>
      </c>
      <c r="D132" s="49" t="s">
        <v>33</v>
      </c>
      <c r="E132" s="49" t="s">
        <v>33</v>
      </c>
      <c r="F132" s="49" t="s">
        <v>33</v>
      </c>
      <c r="G132" s="62">
        <f t="shared" si="185"/>
        <v>0.25</v>
      </c>
      <c r="H132" s="62">
        <f t="shared" si="186"/>
        <v>0.25</v>
      </c>
      <c r="I132" s="49">
        <f t="shared" si="187"/>
        <v>0</v>
      </c>
      <c r="J132" s="62">
        <v>0</v>
      </c>
      <c r="K132" s="62">
        <v>0</v>
      </c>
      <c r="L132" s="62">
        <v>0</v>
      </c>
      <c r="M132" s="62">
        <v>0</v>
      </c>
      <c r="N132" s="62">
        <v>0</v>
      </c>
      <c r="O132" s="62">
        <v>0</v>
      </c>
      <c r="P132" s="62">
        <v>0.25</v>
      </c>
      <c r="Q132" s="62">
        <v>0</v>
      </c>
      <c r="R132" s="62">
        <f t="shared" si="188"/>
        <v>0.25</v>
      </c>
      <c r="S132" s="62" t="s">
        <v>33</v>
      </c>
      <c r="T132" s="62">
        <f t="shared" si="189"/>
        <v>-0.25</v>
      </c>
      <c r="U132" s="62" t="s">
        <v>33</v>
      </c>
      <c r="V132" s="49" t="s">
        <v>33</v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18" ht="31.5" x14ac:dyDescent="0.2">
      <c r="A133" s="13" t="s">
        <v>248</v>
      </c>
      <c r="B133" s="108" t="s">
        <v>461</v>
      </c>
      <c r="C133" s="113" t="s">
        <v>462</v>
      </c>
      <c r="D133" s="49" t="s">
        <v>33</v>
      </c>
      <c r="E133" s="49" t="s">
        <v>33</v>
      </c>
      <c r="F133" s="49" t="s">
        <v>33</v>
      </c>
      <c r="G133" s="62">
        <f t="shared" si="185"/>
        <v>1.22</v>
      </c>
      <c r="H133" s="62">
        <f t="shared" si="186"/>
        <v>1.22</v>
      </c>
      <c r="I133" s="49">
        <f t="shared" si="187"/>
        <v>0</v>
      </c>
      <c r="J133" s="62">
        <v>0</v>
      </c>
      <c r="K133" s="62">
        <v>0</v>
      </c>
      <c r="L133" s="62">
        <v>0</v>
      </c>
      <c r="M133" s="62">
        <v>0</v>
      </c>
      <c r="N133" s="62">
        <v>0</v>
      </c>
      <c r="O133" s="62">
        <v>0</v>
      </c>
      <c r="P133" s="62">
        <v>1.22</v>
      </c>
      <c r="Q133" s="62">
        <v>0</v>
      </c>
      <c r="R133" s="62">
        <f t="shared" si="188"/>
        <v>1.22</v>
      </c>
      <c r="S133" s="62" t="s">
        <v>33</v>
      </c>
      <c r="T133" s="62">
        <f t="shared" si="189"/>
        <v>-1.22</v>
      </c>
      <c r="U133" s="62" t="s">
        <v>33</v>
      </c>
      <c r="V133" s="49" t="s">
        <v>33</v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18" ht="78.75" x14ac:dyDescent="0.2">
      <c r="A134" s="13" t="s">
        <v>248</v>
      </c>
      <c r="B134" s="108" t="s">
        <v>463</v>
      </c>
      <c r="C134" s="113" t="s">
        <v>464</v>
      </c>
      <c r="D134" s="49" t="s">
        <v>33</v>
      </c>
      <c r="E134" s="49" t="s">
        <v>33</v>
      </c>
      <c r="F134" s="49" t="s">
        <v>33</v>
      </c>
      <c r="G134" s="62">
        <f t="shared" si="185"/>
        <v>2.8</v>
      </c>
      <c r="H134" s="62">
        <f t="shared" si="186"/>
        <v>2.8</v>
      </c>
      <c r="I134" s="49">
        <f t="shared" si="187"/>
        <v>1.3540484466666665</v>
      </c>
      <c r="J134" s="62">
        <v>0</v>
      </c>
      <c r="K134" s="62">
        <v>0</v>
      </c>
      <c r="L134" s="62">
        <v>0</v>
      </c>
      <c r="M134" s="62">
        <v>1.181</v>
      </c>
      <c r="N134" s="62">
        <v>0</v>
      </c>
      <c r="O134" s="62">
        <v>0.17304844666666652</v>
      </c>
      <c r="P134" s="62">
        <v>2.8</v>
      </c>
      <c r="Q134" s="62">
        <v>0</v>
      </c>
      <c r="R134" s="62">
        <f t="shared" si="188"/>
        <v>1.4459515533333334</v>
      </c>
      <c r="S134" s="62" t="s">
        <v>33</v>
      </c>
      <c r="T134" s="62">
        <f t="shared" si="189"/>
        <v>-1.4459515533333334</v>
      </c>
      <c r="U134" s="62" t="s">
        <v>33</v>
      </c>
      <c r="V134" s="49" t="s">
        <v>33</v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</row>
    <row r="135" spans="1:1018" ht="31.5" x14ac:dyDescent="0.2">
      <c r="A135" s="13" t="s">
        <v>248</v>
      </c>
      <c r="B135" s="108" t="s">
        <v>465</v>
      </c>
      <c r="C135" s="113" t="s">
        <v>466</v>
      </c>
      <c r="D135" s="49" t="s">
        <v>33</v>
      </c>
      <c r="E135" s="49" t="s">
        <v>33</v>
      </c>
      <c r="F135" s="49" t="s">
        <v>33</v>
      </c>
      <c r="G135" s="62">
        <f t="shared" si="185"/>
        <v>1.7</v>
      </c>
      <c r="H135" s="62">
        <f t="shared" si="186"/>
        <v>1.7</v>
      </c>
      <c r="I135" s="49">
        <f t="shared" si="187"/>
        <v>1.6830000000000001</v>
      </c>
      <c r="J135" s="62">
        <v>0</v>
      </c>
      <c r="K135" s="62">
        <v>0</v>
      </c>
      <c r="L135" s="62">
        <v>0</v>
      </c>
      <c r="M135" s="62">
        <v>0</v>
      </c>
      <c r="N135" s="62">
        <v>0</v>
      </c>
      <c r="O135" s="62">
        <v>1.6830000000000001</v>
      </c>
      <c r="P135" s="62">
        <v>1.7</v>
      </c>
      <c r="Q135" s="62">
        <v>0</v>
      </c>
      <c r="R135" s="62">
        <f t="shared" si="188"/>
        <v>1.6999999999999904E-2</v>
      </c>
      <c r="S135" s="62" t="s">
        <v>33</v>
      </c>
      <c r="T135" s="62">
        <f t="shared" si="189"/>
        <v>-1.6999999999999904E-2</v>
      </c>
      <c r="U135" s="62" t="s">
        <v>33</v>
      </c>
      <c r="V135" s="49" t="s">
        <v>33</v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</row>
    <row r="136" spans="1:1018" ht="31.5" x14ac:dyDescent="0.2">
      <c r="A136" s="13" t="s">
        <v>248</v>
      </c>
      <c r="B136" s="108" t="s">
        <v>467</v>
      </c>
      <c r="C136" s="113" t="s">
        <v>468</v>
      </c>
      <c r="D136" s="49" t="s">
        <v>33</v>
      </c>
      <c r="E136" s="49" t="s">
        <v>33</v>
      </c>
      <c r="F136" s="49" t="s">
        <v>33</v>
      </c>
      <c r="G136" s="62">
        <f t="shared" si="185"/>
        <v>3.4</v>
      </c>
      <c r="H136" s="62">
        <f t="shared" si="186"/>
        <v>3.4</v>
      </c>
      <c r="I136" s="49">
        <f t="shared" si="187"/>
        <v>0</v>
      </c>
      <c r="J136" s="62">
        <v>0</v>
      </c>
      <c r="K136" s="62">
        <v>0</v>
      </c>
      <c r="L136" s="62">
        <v>0</v>
      </c>
      <c r="M136" s="62">
        <v>0</v>
      </c>
      <c r="N136" s="62">
        <v>0</v>
      </c>
      <c r="O136" s="62">
        <v>0</v>
      </c>
      <c r="P136" s="62">
        <v>3.4</v>
      </c>
      <c r="Q136" s="62">
        <v>0</v>
      </c>
      <c r="R136" s="62">
        <f t="shared" si="188"/>
        <v>3.4</v>
      </c>
      <c r="S136" s="62" t="s">
        <v>33</v>
      </c>
      <c r="T136" s="62">
        <f t="shared" si="189"/>
        <v>-3.4</v>
      </c>
      <c r="U136" s="62" t="s">
        <v>33</v>
      </c>
      <c r="V136" s="49" t="s">
        <v>33</v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</row>
    <row r="137" spans="1:1018" ht="31.5" x14ac:dyDescent="0.2">
      <c r="A137" s="13" t="s">
        <v>248</v>
      </c>
      <c r="B137" s="108" t="s">
        <v>469</v>
      </c>
      <c r="C137" s="113" t="s">
        <v>470</v>
      </c>
      <c r="D137" s="49" t="s">
        <v>33</v>
      </c>
      <c r="E137" s="49" t="s">
        <v>33</v>
      </c>
      <c r="F137" s="49" t="s">
        <v>33</v>
      </c>
      <c r="G137" s="62">
        <f t="shared" si="180"/>
        <v>0.13</v>
      </c>
      <c r="H137" s="62">
        <f t="shared" si="181"/>
        <v>0.13</v>
      </c>
      <c r="I137" s="49">
        <f t="shared" si="182"/>
        <v>0</v>
      </c>
      <c r="J137" s="62">
        <v>0</v>
      </c>
      <c r="K137" s="62">
        <v>0</v>
      </c>
      <c r="L137" s="62">
        <v>0</v>
      </c>
      <c r="M137" s="62">
        <v>0</v>
      </c>
      <c r="N137" s="62">
        <v>0</v>
      </c>
      <c r="O137" s="62">
        <v>0</v>
      </c>
      <c r="P137" s="62">
        <v>0.13</v>
      </c>
      <c r="Q137" s="62">
        <v>0</v>
      </c>
      <c r="R137" s="62">
        <f t="shared" si="183"/>
        <v>0.13</v>
      </c>
      <c r="S137" s="62" t="s">
        <v>33</v>
      </c>
      <c r="T137" s="62">
        <f t="shared" si="184"/>
        <v>-0.13</v>
      </c>
      <c r="U137" s="62" t="s">
        <v>33</v>
      </c>
      <c r="V137" s="49" t="s">
        <v>33</v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</row>
    <row r="138" spans="1:1018" s="28" customFormat="1" ht="15.75" x14ac:dyDescent="0.25">
      <c r="A138" s="53" t="s">
        <v>273</v>
      </c>
      <c r="B138" s="54" t="s">
        <v>151</v>
      </c>
      <c r="C138" s="54" t="s">
        <v>32</v>
      </c>
      <c r="D138" s="64" t="s">
        <v>33</v>
      </c>
      <c r="E138" s="64" t="s">
        <v>33</v>
      </c>
      <c r="F138" s="64" t="s">
        <v>33</v>
      </c>
      <c r="G138" s="59">
        <f t="shared" si="162"/>
        <v>9.6300000000000008</v>
      </c>
      <c r="H138" s="59">
        <f t="shared" si="163"/>
        <v>9.6300000000000008</v>
      </c>
      <c r="I138" s="64">
        <f t="shared" si="164"/>
        <v>1.141</v>
      </c>
      <c r="J138" s="59">
        <f t="shared" ref="J138:P138" si="190">SUM(J139:J146)</f>
        <v>0</v>
      </c>
      <c r="K138" s="59">
        <f t="shared" si="190"/>
        <v>0</v>
      </c>
      <c r="L138" s="59">
        <f t="shared" si="190"/>
        <v>0</v>
      </c>
      <c r="M138" s="59">
        <f t="shared" ref="M138" si="191">SUM(M139:M146)</f>
        <v>0</v>
      </c>
      <c r="N138" s="59">
        <f t="shared" si="190"/>
        <v>0</v>
      </c>
      <c r="O138" s="59">
        <f t="shared" si="190"/>
        <v>1.141</v>
      </c>
      <c r="P138" s="59">
        <f t="shared" si="190"/>
        <v>9.6300000000000008</v>
      </c>
      <c r="Q138" s="59">
        <f t="shared" ref="Q138" si="192">SUM(Q139:Q146)</f>
        <v>0</v>
      </c>
      <c r="R138" s="59">
        <f t="shared" si="167"/>
        <v>8.4890000000000008</v>
      </c>
      <c r="S138" s="59" t="s">
        <v>33</v>
      </c>
      <c r="T138" s="59">
        <f t="shared" si="168"/>
        <v>-8.4890000000000008</v>
      </c>
      <c r="U138" s="59" t="s">
        <v>33</v>
      </c>
      <c r="V138" s="64" t="s">
        <v>33</v>
      </c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29"/>
      <c r="IW138" s="29"/>
      <c r="IX138" s="29"/>
      <c r="IY138" s="29"/>
      <c r="IZ138" s="29"/>
      <c r="JA138" s="29"/>
      <c r="JB138" s="29"/>
      <c r="JC138" s="29"/>
      <c r="JD138" s="29"/>
      <c r="JE138" s="29"/>
      <c r="JF138" s="29"/>
      <c r="JG138" s="29"/>
      <c r="JH138" s="29"/>
      <c r="JI138" s="29"/>
      <c r="JJ138" s="29"/>
      <c r="JK138" s="29"/>
      <c r="JL138" s="29"/>
      <c r="JM138" s="29"/>
      <c r="JN138" s="29"/>
      <c r="JO138" s="29"/>
      <c r="JP138" s="29"/>
      <c r="JQ138" s="29"/>
      <c r="JR138" s="29"/>
      <c r="JS138" s="29"/>
      <c r="JT138" s="29"/>
      <c r="JU138" s="29"/>
      <c r="JV138" s="29"/>
      <c r="JW138" s="29"/>
      <c r="JX138" s="29"/>
      <c r="JY138" s="29"/>
      <c r="JZ138" s="29"/>
      <c r="KA138" s="29"/>
      <c r="KB138" s="29"/>
      <c r="KC138" s="29"/>
      <c r="KD138" s="29"/>
      <c r="KE138" s="29"/>
      <c r="KF138" s="29"/>
      <c r="KG138" s="29"/>
      <c r="KH138" s="29"/>
      <c r="KI138" s="29"/>
      <c r="KJ138" s="29"/>
      <c r="KK138" s="29"/>
      <c r="KL138" s="29"/>
      <c r="KM138" s="29"/>
      <c r="KN138" s="29"/>
      <c r="KO138" s="29"/>
      <c r="KP138" s="29"/>
      <c r="KQ138" s="29"/>
      <c r="KR138" s="29"/>
      <c r="KS138" s="29"/>
      <c r="KT138" s="29"/>
      <c r="KU138" s="29"/>
      <c r="KV138" s="29"/>
      <c r="KW138" s="29"/>
      <c r="KX138" s="29"/>
      <c r="KY138" s="29"/>
      <c r="KZ138" s="29"/>
      <c r="LA138" s="29"/>
      <c r="LB138" s="29"/>
      <c r="LC138" s="29"/>
      <c r="LD138" s="29"/>
      <c r="LE138" s="29"/>
      <c r="LF138" s="29"/>
      <c r="LG138" s="29"/>
      <c r="LH138" s="29"/>
      <c r="LI138" s="29"/>
      <c r="LJ138" s="29"/>
      <c r="LK138" s="29"/>
      <c r="LL138" s="29"/>
      <c r="LM138" s="29"/>
      <c r="LN138" s="29"/>
      <c r="LO138" s="29"/>
      <c r="LP138" s="29"/>
      <c r="LQ138" s="29"/>
      <c r="LR138" s="29"/>
      <c r="LS138" s="29"/>
      <c r="LT138" s="29"/>
      <c r="LU138" s="29"/>
      <c r="LV138" s="29"/>
      <c r="LW138" s="29"/>
      <c r="LX138" s="29"/>
      <c r="LY138" s="29"/>
      <c r="LZ138" s="29"/>
      <c r="MA138" s="29"/>
      <c r="MB138" s="29"/>
      <c r="MC138" s="29"/>
      <c r="MD138" s="29"/>
      <c r="ME138" s="29"/>
      <c r="MF138" s="29"/>
      <c r="MG138" s="29"/>
      <c r="MH138" s="29"/>
      <c r="MI138" s="29"/>
      <c r="MJ138" s="29"/>
      <c r="MK138" s="29"/>
      <c r="ML138" s="29"/>
      <c r="MM138" s="29"/>
      <c r="MN138" s="29"/>
      <c r="MO138" s="29"/>
      <c r="MP138" s="29"/>
      <c r="MQ138" s="29"/>
      <c r="MR138" s="29"/>
      <c r="MS138" s="29"/>
      <c r="MT138" s="29"/>
      <c r="MU138" s="29"/>
      <c r="MV138" s="29"/>
      <c r="MW138" s="29"/>
      <c r="MX138" s="29"/>
      <c r="MY138" s="29"/>
      <c r="MZ138" s="29"/>
      <c r="NA138" s="29"/>
      <c r="NB138" s="29"/>
      <c r="NC138" s="29"/>
      <c r="ND138" s="29"/>
      <c r="NE138" s="29"/>
      <c r="NF138" s="29"/>
      <c r="NG138" s="29"/>
      <c r="NH138" s="29"/>
      <c r="NI138" s="29"/>
      <c r="NJ138" s="29"/>
      <c r="NK138" s="29"/>
      <c r="NL138" s="29"/>
      <c r="NM138" s="29"/>
      <c r="NN138" s="29"/>
      <c r="NO138" s="29"/>
      <c r="NP138" s="29"/>
      <c r="NQ138" s="29"/>
      <c r="NR138" s="29"/>
      <c r="NS138" s="29"/>
      <c r="NT138" s="29"/>
      <c r="NU138" s="29"/>
      <c r="NV138" s="29"/>
      <c r="NW138" s="29"/>
      <c r="NX138" s="29"/>
      <c r="NY138" s="29"/>
      <c r="NZ138" s="29"/>
      <c r="OA138" s="29"/>
      <c r="OB138" s="29"/>
      <c r="OC138" s="29"/>
      <c r="OD138" s="29"/>
      <c r="OE138" s="29"/>
      <c r="OF138" s="29"/>
      <c r="OG138" s="29"/>
      <c r="OH138" s="29"/>
      <c r="OI138" s="29"/>
      <c r="OJ138" s="29"/>
      <c r="OK138" s="29"/>
      <c r="OL138" s="29"/>
      <c r="OM138" s="29"/>
      <c r="ON138" s="29"/>
      <c r="OO138" s="29"/>
      <c r="OP138" s="29"/>
      <c r="OQ138" s="29"/>
      <c r="OR138" s="29"/>
      <c r="OS138" s="29"/>
      <c r="OT138" s="29"/>
      <c r="OU138" s="29"/>
      <c r="OV138" s="29"/>
      <c r="OW138" s="29"/>
      <c r="OX138" s="29"/>
      <c r="OY138" s="29"/>
      <c r="OZ138" s="29"/>
      <c r="PA138" s="29"/>
      <c r="PB138" s="29"/>
      <c r="PC138" s="29"/>
      <c r="PD138" s="29"/>
      <c r="PE138" s="29"/>
      <c r="PF138" s="29"/>
      <c r="PG138" s="29"/>
      <c r="PH138" s="29"/>
      <c r="PI138" s="29"/>
      <c r="PJ138" s="29"/>
      <c r="PK138" s="29"/>
      <c r="PL138" s="29"/>
      <c r="PM138" s="29"/>
      <c r="PN138" s="29"/>
      <c r="PO138" s="29"/>
      <c r="PP138" s="29"/>
      <c r="PQ138" s="29"/>
      <c r="PR138" s="29"/>
      <c r="PS138" s="29"/>
      <c r="PT138" s="29"/>
      <c r="PU138" s="29"/>
      <c r="PV138" s="29"/>
      <c r="PW138" s="29"/>
      <c r="PX138" s="29"/>
      <c r="PY138" s="29"/>
      <c r="PZ138" s="29"/>
      <c r="QA138" s="29"/>
      <c r="QB138" s="29"/>
      <c r="QC138" s="29"/>
      <c r="QD138" s="29"/>
      <c r="QE138" s="29"/>
      <c r="QF138" s="29"/>
      <c r="QG138" s="29"/>
      <c r="QH138" s="29"/>
      <c r="QI138" s="29"/>
      <c r="QJ138" s="29"/>
      <c r="QK138" s="29"/>
      <c r="QL138" s="29"/>
      <c r="QM138" s="29"/>
      <c r="QN138" s="29"/>
      <c r="QO138" s="29"/>
      <c r="QP138" s="29"/>
      <c r="QQ138" s="29"/>
      <c r="QR138" s="29"/>
      <c r="QS138" s="29"/>
      <c r="QT138" s="29"/>
      <c r="QU138" s="29"/>
      <c r="QV138" s="29"/>
      <c r="QW138" s="29"/>
      <c r="QX138" s="29"/>
      <c r="QY138" s="29"/>
      <c r="QZ138" s="29"/>
      <c r="RA138" s="29"/>
      <c r="RB138" s="29"/>
      <c r="RC138" s="29"/>
      <c r="RD138" s="29"/>
      <c r="RE138" s="29"/>
      <c r="RF138" s="29"/>
      <c r="RG138" s="29"/>
      <c r="RH138" s="29"/>
      <c r="RI138" s="29"/>
      <c r="RJ138" s="29"/>
      <c r="RK138" s="29"/>
      <c r="RL138" s="29"/>
      <c r="RM138" s="29"/>
      <c r="RN138" s="29"/>
      <c r="RO138" s="29"/>
      <c r="RP138" s="29"/>
      <c r="RQ138" s="29"/>
      <c r="RR138" s="29"/>
      <c r="RS138" s="29"/>
      <c r="RT138" s="29"/>
      <c r="RU138" s="29"/>
      <c r="RV138" s="29"/>
      <c r="RW138" s="29"/>
      <c r="RX138" s="29"/>
      <c r="RY138" s="29"/>
      <c r="RZ138" s="29"/>
      <c r="SA138" s="29"/>
      <c r="SB138" s="29"/>
      <c r="SC138" s="29"/>
      <c r="SD138" s="29"/>
      <c r="SE138" s="29"/>
      <c r="SF138" s="29"/>
      <c r="SG138" s="29"/>
      <c r="SH138" s="29"/>
      <c r="SI138" s="29"/>
      <c r="SJ138" s="29"/>
      <c r="SK138" s="29"/>
      <c r="SL138" s="29"/>
      <c r="SM138" s="29"/>
      <c r="SN138" s="29"/>
      <c r="SO138" s="29"/>
      <c r="SP138" s="29"/>
      <c r="SQ138" s="29"/>
      <c r="SR138" s="29"/>
      <c r="SS138" s="29"/>
      <c r="ST138" s="29"/>
      <c r="SU138" s="29"/>
      <c r="SV138" s="29"/>
      <c r="SW138" s="29"/>
      <c r="SX138" s="29"/>
      <c r="SY138" s="29"/>
      <c r="SZ138" s="29"/>
      <c r="TA138" s="29"/>
      <c r="TB138" s="29"/>
      <c r="TC138" s="29"/>
      <c r="TD138" s="29"/>
      <c r="TE138" s="29"/>
      <c r="TF138" s="29"/>
      <c r="TG138" s="29"/>
      <c r="TH138" s="29"/>
      <c r="TI138" s="29"/>
      <c r="TJ138" s="29"/>
      <c r="TK138" s="29"/>
      <c r="TL138" s="29"/>
      <c r="TM138" s="29"/>
      <c r="TN138" s="29"/>
      <c r="TO138" s="29"/>
      <c r="TP138" s="29"/>
      <c r="TQ138" s="29"/>
      <c r="TR138" s="29"/>
      <c r="TS138" s="29"/>
      <c r="TT138" s="29"/>
      <c r="TU138" s="29"/>
      <c r="TV138" s="29"/>
      <c r="TW138" s="29"/>
      <c r="TX138" s="29"/>
      <c r="TY138" s="29"/>
      <c r="TZ138" s="29"/>
      <c r="UA138" s="29"/>
      <c r="UB138" s="29"/>
      <c r="UC138" s="29"/>
      <c r="UD138" s="29"/>
      <c r="UE138" s="29"/>
      <c r="UF138" s="29"/>
      <c r="UG138" s="29"/>
      <c r="UH138" s="29"/>
      <c r="UI138" s="29"/>
      <c r="UJ138" s="29"/>
      <c r="UK138" s="29"/>
      <c r="UL138" s="29"/>
      <c r="UM138" s="29"/>
      <c r="UN138" s="29"/>
      <c r="UO138" s="29"/>
      <c r="UP138" s="29"/>
      <c r="UQ138" s="29"/>
      <c r="UR138" s="29"/>
      <c r="US138" s="29"/>
      <c r="UT138" s="29"/>
      <c r="UU138" s="29"/>
      <c r="UV138" s="29"/>
      <c r="UW138" s="29"/>
      <c r="UX138" s="29"/>
      <c r="UY138" s="29"/>
      <c r="UZ138" s="29"/>
      <c r="VA138" s="29"/>
      <c r="VB138" s="29"/>
      <c r="VC138" s="29"/>
      <c r="VD138" s="29"/>
      <c r="VE138" s="29"/>
      <c r="VF138" s="29"/>
      <c r="VG138" s="29"/>
      <c r="VH138" s="29"/>
      <c r="VI138" s="29"/>
      <c r="VJ138" s="29"/>
      <c r="VK138" s="29"/>
      <c r="VL138" s="29"/>
      <c r="VM138" s="29"/>
      <c r="VN138" s="29"/>
      <c r="VO138" s="29"/>
      <c r="VP138" s="29"/>
      <c r="VQ138" s="29"/>
      <c r="VR138" s="29"/>
      <c r="VS138" s="29"/>
      <c r="VT138" s="29"/>
      <c r="VU138" s="29"/>
      <c r="VV138" s="29"/>
      <c r="VW138" s="29"/>
      <c r="VX138" s="29"/>
      <c r="VY138" s="29"/>
      <c r="VZ138" s="29"/>
      <c r="WA138" s="29"/>
      <c r="WB138" s="29"/>
      <c r="WC138" s="29"/>
      <c r="WD138" s="29"/>
      <c r="WE138" s="29"/>
      <c r="WF138" s="29"/>
      <c r="WG138" s="29"/>
      <c r="WH138" s="29"/>
      <c r="WI138" s="29"/>
      <c r="WJ138" s="29"/>
      <c r="WK138" s="29"/>
      <c r="WL138" s="29"/>
      <c r="WM138" s="29"/>
      <c r="WN138" s="29"/>
      <c r="WO138" s="29"/>
      <c r="WP138" s="29"/>
      <c r="WQ138" s="29"/>
      <c r="WR138" s="29"/>
      <c r="WS138" s="29"/>
      <c r="WT138" s="29"/>
      <c r="WU138" s="29"/>
      <c r="WV138" s="29"/>
      <c r="WW138" s="29"/>
      <c r="WX138" s="29"/>
      <c r="WY138" s="29"/>
      <c r="WZ138" s="29"/>
      <c r="XA138" s="29"/>
      <c r="XB138" s="29"/>
      <c r="XC138" s="29"/>
      <c r="XD138" s="29"/>
      <c r="XE138" s="29"/>
      <c r="XF138" s="29"/>
      <c r="XG138" s="29"/>
      <c r="XH138" s="29"/>
      <c r="XI138" s="29"/>
      <c r="XJ138" s="29"/>
      <c r="XK138" s="29"/>
      <c r="XL138" s="29"/>
      <c r="XM138" s="29"/>
      <c r="XN138" s="29"/>
      <c r="XO138" s="29"/>
      <c r="XP138" s="29"/>
      <c r="XQ138" s="29"/>
      <c r="XR138" s="29"/>
      <c r="XS138" s="29"/>
      <c r="XT138" s="29"/>
      <c r="XU138" s="29"/>
      <c r="XV138" s="29"/>
      <c r="XW138" s="29"/>
      <c r="XX138" s="29"/>
      <c r="XY138" s="29"/>
      <c r="XZ138" s="29"/>
      <c r="YA138" s="29"/>
      <c r="YB138" s="29"/>
      <c r="YC138" s="29"/>
      <c r="YD138" s="29"/>
      <c r="YE138" s="29"/>
      <c r="YF138" s="29"/>
      <c r="YG138" s="29"/>
      <c r="YH138" s="29"/>
      <c r="YI138" s="29"/>
      <c r="YJ138" s="29"/>
      <c r="YK138" s="29"/>
      <c r="YL138" s="29"/>
      <c r="YM138" s="29"/>
      <c r="YN138" s="29"/>
      <c r="YO138" s="29"/>
      <c r="YP138" s="29"/>
      <c r="YQ138" s="29"/>
      <c r="YR138" s="29"/>
      <c r="YS138" s="29"/>
      <c r="YT138" s="29"/>
      <c r="YU138" s="29"/>
      <c r="YV138" s="29"/>
      <c r="YW138" s="29"/>
      <c r="YX138" s="29"/>
      <c r="YY138" s="29"/>
      <c r="YZ138" s="29"/>
      <c r="ZA138" s="29"/>
      <c r="ZB138" s="29"/>
      <c r="ZC138" s="29"/>
      <c r="ZD138" s="29"/>
      <c r="ZE138" s="29"/>
      <c r="ZF138" s="29"/>
      <c r="ZG138" s="29"/>
      <c r="ZH138" s="29"/>
      <c r="ZI138" s="29"/>
      <c r="ZJ138" s="29"/>
      <c r="ZK138" s="29"/>
      <c r="ZL138" s="29"/>
      <c r="ZM138" s="29"/>
      <c r="ZN138" s="29"/>
      <c r="ZO138" s="29"/>
      <c r="ZP138" s="29"/>
      <c r="ZQ138" s="29"/>
      <c r="ZR138" s="29"/>
      <c r="ZS138" s="29"/>
      <c r="ZT138" s="29"/>
      <c r="ZU138" s="29"/>
      <c r="ZV138" s="29"/>
      <c r="ZW138" s="29"/>
      <c r="ZX138" s="29"/>
      <c r="ZY138" s="29"/>
      <c r="ZZ138" s="29"/>
      <c r="AAA138" s="29"/>
      <c r="AAB138" s="29"/>
      <c r="AAC138" s="29"/>
      <c r="AAD138" s="29"/>
      <c r="AAE138" s="29"/>
      <c r="AAF138" s="29"/>
      <c r="AAG138" s="29"/>
      <c r="AAH138" s="29"/>
      <c r="AAI138" s="29"/>
      <c r="AAJ138" s="29"/>
      <c r="AAK138" s="29"/>
      <c r="AAL138" s="29"/>
      <c r="AAM138" s="29"/>
      <c r="AAN138" s="29"/>
      <c r="AAO138" s="29"/>
      <c r="AAP138" s="29"/>
      <c r="AAQ138" s="29"/>
      <c r="AAR138" s="29"/>
      <c r="AAS138" s="29"/>
      <c r="AAT138" s="29"/>
      <c r="AAU138" s="29"/>
      <c r="AAV138" s="29"/>
      <c r="AAW138" s="29"/>
      <c r="AAX138" s="29"/>
      <c r="AAY138" s="29"/>
      <c r="AAZ138" s="29"/>
      <c r="ABA138" s="29"/>
      <c r="ABB138" s="29"/>
      <c r="ABC138" s="29"/>
      <c r="ABD138" s="29"/>
      <c r="ABE138" s="29"/>
      <c r="ABF138" s="29"/>
      <c r="ABG138" s="29"/>
      <c r="ABH138" s="29"/>
      <c r="ABI138" s="29"/>
      <c r="ABJ138" s="29"/>
      <c r="ABK138" s="29"/>
      <c r="ABL138" s="29"/>
      <c r="ABM138" s="29"/>
      <c r="ABN138" s="29"/>
      <c r="ABO138" s="29"/>
      <c r="ABP138" s="29"/>
      <c r="ABQ138" s="29"/>
      <c r="ABR138" s="29"/>
      <c r="ABS138" s="29"/>
      <c r="ABT138" s="29"/>
      <c r="ABU138" s="29"/>
      <c r="ABV138" s="29"/>
      <c r="ABW138" s="29"/>
      <c r="ABX138" s="29"/>
      <c r="ABY138" s="29"/>
      <c r="ABZ138" s="29"/>
      <c r="ACA138" s="29"/>
      <c r="ACB138" s="29"/>
      <c r="ACC138" s="29"/>
      <c r="ACD138" s="29"/>
      <c r="ACE138" s="29"/>
      <c r="ACF138" s="29"/>
      <c r="ACG138" s="29"/>
      <c r="ACH138" s="29"/>
      <c r="ACI138" s="29"/>
      <c r="ACJ138" s="29"/>
      <c r="ACK138" s="29"/>
      <c r="ACL138" s="29"/>
      <c r="ACM138" s="29"/>
      <c r="ACN138" s="29"/>
      <c r="ACO138" s="29"/>
      <c r="ACP138" s="29"/>
      <c r="ACQ138" s="29"/>
      <c r="ACR138" s="29"/>
      <c r="ACS138" s="29"/>
      <c r="ACT138" s="29"/>
      <c r="ACU138" s="29"/>
      <c r="ACV138" s="29"/>
      <c r="ACW138" s="29"/>
      <c r="ACX138" s="29"/>
      <c r="ACY138" s="29"/>
      <c r="ACZ138" s="29"/>
      <c r="ADA138" s="29"/>
      <c r="ADB138" s="29"/>
      <c r="ADC138" s="29"/>
      <c r="ADD138" s="29"/>
      <c r="ADE138" s="29"/>
      <c r="ADF138" s="29"/>
      <c r="ADG138" s="29"/>
      <c r="ADH138" s="29"/>
      <c r="ADI138" s="29"/>
      <c r="ADJ138" s="29"/>
      <c r="ADK138" s="29"/>
      <c r="ADL138" s="29"/>
      <c r="ADM138" s="29"/>
      <c r="ADN138" s="29"/>
      <c r="ADO138" s="29"/>
      <c r="ADP138" s="29"/>
      <c r="ADQ138" s="29"/>
      <c r="ADR138" s="29"/>
      <c r="ADS138" s="29"/>
      <c r="ADT138" s="29"/>
      <c r="ADU138" s="29"/>
      <c r="ADV138" s="29"/>
      <c r="ADW138" s="29"/>
      <c r="ADX138" s="29"/>
      <c r="ADY138" s="29"/>
      <c r="ADZ138" s="29"/>
      <c r="AEA138" s="29"/>
      <c r="AEB138" s="29"/>
      <c r="AEC138" s="29"/>
      <c r="AED138" s="29"/>
      <c r="AEE138" s="29"/>
      <c r="AEF138" s="29"/>
      <c r="AEG138" s="29"/>
      <c r="AEH138" s="29"/>
      <c r="AEI138" s="29"/>
      <c r="AEJ138" s="29"/>
      <c r="AEK138" s="29"/>
      <c r="AEL138" s="29"/>
      <c r="AEM138" s="29"/>
      <c r="AEN138" s="29"/>
      <c r="AEO138" s="29"/>
      <c r="AEP138" s="29"/>
      <c r="AEQ138" s="29"/>
      <c r="AER138" s="29"/>
      <c r="AES138" s="29"/>
      <c r="AET138" s="29"/>
      <c r="AEU138" s="29"/>
      <c r="AEV138" s="29"/>
      <c r="AEW138" s="29"/>
      <c r="AEX138" s="29"/>
      <c r="AEY138" s="29"/>
      <c r="AEZ138" s="29"/>
      <c r="AFA138" s="29"/>
      <c r="AFB138" s="29"/>
      <c r="AFC138" s="29"/>
      <c r="AFD138" s="29"/>
      <c r="AFE138" s="29"/>
      <c r="AFF138" s="29"/>
      <c r="AFG138" s="29"/>
      <c r="AFH138" s="29"/>
      <c r="AFI138" s="29"/>
      <c r="AFJ138" s="29"/>
      <c r="AFK138" s="29"/>
      <c r="AFL138" s="29"/>
      <c r="AFM138" s="29"/>
      <c r="AFN138" s="29"/>
      <c r="AFO138" s="29"/>
      <c r="AFP138" s="29"/>
      <c r="AFQ138" s="29"/>
      <c r="AFR138" s="29"/>
      <c r="AFS138" s="29"/>
      <c r="AFT138" s="29"/>
      <c r="AFU138" s="29"/>
      <c r="AFV138" s="29"/>
      <c r="AFW138" s="29"/>
      <c r="AFX138" s="29"/>
      <c r="AFY138" s="29"/>
      <c r="AFZ138" s="29"/>
      <c r="AGA138" s="29"/>
      <c r="AGB138" s="29"/>
      <c r="AGC138" s="29"/>
      <c r="AGD138" s="29"/>
      <c r="AGE138" s="29"/>
      <c r="AGF138" s="29"/>
      <c r="AGG138" s="29"/>
      <c r="AGH138" s="29"/>
      <c r="AGI138" s="29"/>
      <c r="AGJ138" s="29"/>
      <c r="AGK138" s="29"/>
      <c r="AGL138" s="29"/>
      <c r="AGM138" s="29"/>
      <c r="AGN138" s="29"/>
      <c r="AGO138" s="29"/>
      <c r="AGP138" s="29"/>
      <c r="AGQ138" s="29"/>
      <c r="AGR138" s="29"/>
      <c r="AGS138" s="29"/>
      <c r="AGT138" s="29"/>
      <c r="AGU138" s="29"/>
      <c r="AGV138" s="29"/>
      <c r="AGW138" s="29"/>
      <c r="AGX138" s="29"/>
      <c r="AGY138" s="29"/>
      <c r="AGZ138" s="29"/>
      <c r="AHA138" s="29"/>
      <c r="AHB138" s="29"/>
      <c r="AHC138" s="29"/>
      <c r="AHD138" s="29"/>
      <c r="AHE138" s="29"/>
      <c r="AHF138" s="29"/>
      <c r="AHG138" s="29"/>
      <c r="AHH138" s="29"/>
      <c r="AHI138" s="29"/>
      <c r="AHJ138" s="29"/>
      <c r="AHK138" s="29"/>
      <c r="AHL138" s="29"/>
      <c r="AHM138" s="29"/>
      <c r="AHN138" s="29"/>
      <c r="AHO138" s="29"/>
      <c r="AHP138" s="29"/>
      <c r="AHQ138" s="29"/>
      <c r="AHR138" s="29"/>
      <c r="AHS138" s="29"/>
      <c r="AHT138" s="29"/>
      <c r="AHU138" s="29"/>
      <c r="AHV138" s="29"/>
      <c r="AHW138" s="29"/>
      <c r="AHX138" s="29"/>
      <c r="AHY138" s="29"/>
      <c r="AHZ138" s="29"/>
      <c r="AIA138" s="29"/>
      <c r="AIB138" s="29"/>
      <c r="AIC138" s="29"/>
      <c r="AID138" s="29"/>
      <c r="AIE138" s="29"/>
      <c r="AIF138" s="29"/>
      <c r="AIG138" s="29"/>
      <c r="AIH138" s="29"/>
      <c r="AII138" s="29"/>
      <c r="AIJ138" s="29"/>
      <c r="AIK138" s="29"/>
      <c r="AIL138" s="29"/>
      <c r="AIM138" s="29"/>
      <c r="AIN138" s="29"/>
      <c r="AIO138" s="29"/>
      <c r="AIP138" s="29"/>
      <c r="AIQ138" s="29"/>
      <c r="AIR138" s="29"/>
      <c r="AIS138" s="29"/>
      <c r="AIT138" s="29"/>
      <c r="AIU138" s="29"/>
      <c r="AIV138" s="29"/>
      <c r="AIW138" s="29"/>
      <c r="AIX138" s="29"/>
      <c r="AIY138" s="29"/>
      <c r="AIZ138" s="29"/>
      <c r="AJA138" s="29"/>
      <c r="AJB138" s="29"/>
      <c r="AJC138" s="29"/>
      <c r="AJD138" s="29"/>
      <c r="AJE138" s="29"/>
      <c r="AJF138" s="29"/>
      <c r="AJG138" s="29"/>
      <c r="AJH138" s="29"/>
      <c r="AJI138" s="29"/>
      <c r="AJJ138" s="29"/>
      <c r="AJK138" s="29"/>
      <c r="AJL138" s="29"/>
      <c r="AJM138" s="29"/>
      <c r="AJN138" s="29"/>
      <c r="AJO138" s="29"/>
      <c r="AJP138" s="29"/>
      <c r="AJQ138" s="29"/>
      <c r="AJR138" s="29"/>
      <c r="AJS138" s="29"/>
      <c r="AJT138" s="29"/>
      <c r="AJU138" s="29"/>
      <c r="AJV138" s="29"/>
      <c r="AJW138" s="29"/>
      <c r="AJX138" s="29"/>
      <c r="AJY138" s="29"/>
      <c r="AJZ138" s="29"/>
      <c r="AKA138" s="29"/>
      <c r="AKB138" s="29"/>
      <c r="AKC138" s="29"/>
      <c r="AKD138" s="29"/>
      <c r="AKE138" s="29"/>
      <c r="AKF138" s="29"/>
      <c r="AKG138" s="29"/>
      <c r="AKH138" s="29"/>
      <c r="AKI138" s="29"/>
      <c r="AKJ138" s="29"/>
      <c r="AKK138" s="29"/>
      <c r="AKL138" s="29"/>
      <c r="AKM138" s="29"/>
      <c r="AKN138" s="29"/>
      <c r="AKO138" s="29"/>
      <c r="AKP138" s="29"/>
      <c r="AKQ138" s="29"/>
      <c r="AKR138" s="29"/>
      <c r="AKS138" s="29"/>
      <c r="AKT138" s="29"/>
      <c r="AKU138" s="29"/>
      <c r="AKV138" s="29"/>
      <c r="AKW138" s="29"/>
      <c r="AKX138" s="29"/>
      <c r="AKY138" s="29"/>
      <c r="AKZ138" s="29"/>
      <c r="ALA138" s="29"/>
      <c r="ALB138" s="29"/>
      <c r="ALC138" s="29"/>
      <c r="ALD138" s="29"/>
      <c r="ALE138" s="29"/>
      <c r="ALF138" s="29"/>
      <c r="ALG138" s="29"/>
      <c r="ALH138" s="29"/>
      <c r="ALI138" s="29"/>
      <c r="ALJ138" s="29"/>
      <c r="ALK138" s="29"/>
      <c r="ALL138" s="29"/>
      <c r="ALM138" s="29"/>
      <c r="ALN138" s="29"/>
      <c r="ALO138" s="29"/>
      <c r="ALP138" s="29"/>
      <c r="ALQ138" s="29"/>
      <c r="ALR138" s="29"/>
      <c r="ALS138" s="29"/>
      <c r="ALT138" s="29"/>
      <c r="ALU138" s="29"/>
      <c r="ALV138" s="29"/>
      <c r="ALW138" s="29"/>
      <c r="ALX138" s="29"/>
      <c r="ALY138" s="29"/>
      <c r="ALZ138" s="29"/>
      <c r="AMA138" s="29"/>
      <c r="AMB138" s="29"/>
      <c r="AMC138" s="29"/>
      <c r="AMD138" s="29"/>
    </row>
    <row r="139" spans="1:1018" ht="31.5" x14ac:dyDescent="0.2">
      <c r="A139" s="13" t="s">
        <v>273</v>
      </c>
      <c r="B139" s="109" t="s">
        <v>276</v>
      </c>
      <c r="C139" s="114" t="s">
        <v>277</v>
      </c>
      <c r="D139" s="49" t="s">
        <v>33</v>
      </c>
      <c r="E139" s="49" t="s">
        <v>33</v>
      </c>
      <c r="F139" s="49" t="s">
        <v>33</v>
      </c>
      <c r="G139" s="62">
        <f t="shared" si="162"/>
        <v>1.1499999999999999</v>
      </c>
      <c r="H139" s="62">
        <f t="shared" si="163"/>
        <v>1.1499999999999999</v>
      </c>
      <c r="I139" s="49">
        <f t="shared" si="164"/>
        <v>1.141</v>
      </c>
      <c r="J139" s="62">
        <v>0</v>
      </c>
      <c r="K139" s="62">
        <v>0</v>
      </c>
      <c r="L139" s="62">
        <v>0</v>
      </c>
      <c r="M139" s="62">
        <v>0</v>
      </c>
      <c r="N139" s="62">
        <v>0</v>
      </c>
      <c r="O139" s="62">
        <v>1.141</v>
      </c>
      <c r="P139" s="62">
        <v>1.1499999999999999</v>
      </c>
      <c r="Q139" s="62">
        <v>0</v>
      </c>
      <c r="R139" s="62">
        <f t="shared" si="167"/>
        <v>8.999999999999897E-3</v>
      </c>
      <c r="S139" s="62" t="s">
        <v>33</v>
      </c>
      <c r="T139" s="62">
        <f t="shared" si="168"/>
        <v>-8.999999999999897E-3</v>
      </c>
      <c r="U139" s="62" t="s">
        <v>33</v>
      </c>
      <c r="V139" s="49" t="s">
        <v>33</v>
      </c>
    </row>
    <row r="140" spans="1:1018" ht="63" x14ac:dyDescent="0.2">
      <c r="A140" s="13" t="s">
        <v>273</v>
      </c>
      <c r="B140" s="106" t="s">
        <v>364</v>
      </c>
      <c r="C140" s="113" t="s">
        <v>365</v>
      </c>
      <c r="D140" s="49" t="s">
        <v>33</v>
      </c>
      <c r="E140" s="49" t="s">
        <v>33</v>
      </c>
      <c r="F140" s="49" t="s">
        <v>33</v>
      </c>
      <c r="G140" s="62">
        <f t="shared" ref="G140:G146" si="193">H140</f>
        <v>1.88</v>
      </c>
      <c r="H140" s="62">
        <f t="shared" ref="H140:H146" si="194">SUM(J140,L140,N140,P140)</f>
        <v>1.88</v>
      </c>
      <c r="I140" s="49">
        <f t="shared" ref="I140:I146" si="195">SUM(K140,M140,O140,Q140)</f>
        <v>0</v>
      </c>
      <c r="J140" s="62">
        <v>0</v>
      </c>
      <c r="K140" s="62">
        <v>0</v>
      </c>
      <c r="L140" s="62">
        <v>0</v>
      </c>
      <c r="M140" s="62">
        <v>0</v>
      </c>
      <c r="N140" s="62">
        <v>0</v>
      </c>
      <c r="O140" s="62">
        <v>0</v>
      </c>
      <c r="P140" s="62">
        <v>1.88</v>
      </c>
      <c r="Q140" s="62">
        <v>0</v>
      </c>
      <c r="R140" s="62">
        <f t="shared" ref="R140:R146" si="196">H140-I140</f>
        <v>1.88</v>
      </c>
      <c r="S140" s="62" t="s">
        <v>33</v>
      </c>
      <c r="T140" s="62">
        <f t="shared" ref="T140:T146" si="197">I140-H140</f>
        <v>-1.88</v>
      </c>
      <c r="U140" s="62" t="s">
        <v>33</v>
      </c>
      <c r="V140" s="49" t="s">
        <v>33</v>
      </c>
    </row>
    <row r="141" spans="1:1018" ht="47.25" x14ac:dyDescent="0.2">
      <c r="A141" s="13" t="s">
        <v>273</v>
      </c>
      <c r="B141" s="106" t="s">
        <v>366</v>
      </c>
      <c r="C141" s="113" t="s">
        <v>367</v>
      </c>
      <c r="D141" s="49" t="s">
        <v>33</v>
      </c>
      <c r="E141" s="49" t="s">
        <v>33</v>
      </c>
      <c r="F141" s="49" t="s">
        <v>33</v>
      </c>
      <c r="G141" s="62">
        <f t="shared" si="193"/>
        <v>0.22</v>
      </c>
      <c r="H141" s="62">
        <f t="shared" si="194"/>
        <v>0.22</v>
      </c>
      <c r="I141" s="49">
        <f t="shared" si="195"/>
        <v>0</v>
      </c>
      <c r="J141" s="62">
        <v>0</v>
      </c>
      <c r="K141" s="62">
        <v>0</v>
      </c>
      <c r="L141" s="62">
        <v>0</v>
      </c>
      <c r="M141" s="62">
        <v>0</v>
      </c>
      <c r="N141" s="62">
        <v>0</v>
      </c>
      <c r="O141" s="62">
        <v>0</v>
      </c>
      <c r="P141" s="62">
        <v>0.22</v>
      </c>
      <c r="Q141" s="62">
        <v>0</v>
      </c>
      <c r="R141" s="62">
        <f t="shared" si="196"/>
        <v>0.22</v>
      </c>
      <c r="S141" s="62" t="s">
        <v>33</v>
      </c>
      <c r="T141" s="62">
        <f t="shared" si="197"/>
        <v>-0.22</v>
      </c>
      <c r="U141" s="62" t="s">
        <v>33</v>
      </c>
      <c r="V141" s="49" t="s">
        <v>33</v>
      </c>
    </row>
    <row r="142" spans="1:1018" ht="31.5" x14ac:dyDescent="0.2">
      <c r="A142" s="13" t="s">
        <v>273</v>
      </c>
      <c r="B142" s="106" t="s">
        <v>471</v>
      </c>
      <c r="C142" s="113" t="s">
        <v>472</v>
      </c>
      <c r="D142" s="49" t="s">
        <v>33</v>
      </c>
      <c r="E142" s="49" t="s">
        <v>33</v>
      </c>
      <c r="F142" s="49" t="s">
        <v>33</v>
      </c>
      <c r="G142" s="62">
        <f t="shared" si="193"/>
        <v>2.5</v>
      </c>
      <c r="H142" s="62">
        <f t="shared" si="194"/>
        <v>2.5</v>
      </c>
      <c r="I142" s="49">
        <f t="shared" si="195"/>
        <v>0</v>
      </c>
      <c r="J142" s="62">
        <v>0</v>
      </c>
      <c r="K142" s="62">
        <v>0</v>
      </c>
      <c r="L142" s="62">
        <v>0</v>
      </c>
      <c r="M142" s="62">
        <v>0</v>
      </c>
      <c r="N142" s="62">
        <v>0</v>
      </c>
      <c r="O142" s="62">
        <v>0</v>
      </c>
      <c r="P142" s="62">
        <v>2.5</v>
      </c>
      <c r="Q142" s="62">
        <v>0</v>
      </c>
      <c r="R142" s="62">
        <f t="shared" si="196"/>
        <v>2.5</v>
      </c>
      <c r="S142" s="62" t="s">
        <v>33</v>
      </c>
      <c r="T142" s="62">
        <f t="shared" si="197"/>
        <v>-2.5</v>
      </c>
      <c r="U142" s="62" t="s">
        <v>33</v>
      </c>
      <c r="V142" s="49" t="s">
        <v>33</v>
      </c>
    </row>
    <row r="143" spans="1:1018" ht="31.5" x14ac:dyDescent="0.2">
      <c r="A143" s="13" t="s">
        <v>273</v>
      </c>
      <c r="B143" s="106" t="s">
        <v>473</v>
      </c>
      <c r="C143" s="113" t="s">
        <v>474</v>
      </c>
      <c r="D143" s="49" t="s">
        <v>33</v>
      </c>
      <c r="E143" s="49" t="s">
        <v>33</v>
      </c>
      <c r="F143" s="49" t="s">
        <v>33</v>
      </c>
      <c r="G143" s="62">
        <f t="shared" si="193"/>
        <v>0.35</v>
      </c>
      <c r="H143" s="62">
        <f t="shared" si="194"/>
        <v>0.35</v>
      </c>
      <c r="I143" s="49">
        <f t="shared" si="195"/>
        <v>0</v>
      </c>
      <c r="J143" s="62">
        <v>0</v>
      </c>
      <c r="K143" s="62">
        <v>0</v>
      </c>
      <c r="L143" s="62">
        <v>0</v>
      </c>
      <c r="M143" s="62">
        <v>0</v>
      </c>
      <c r="N143" s="62">
        <v>0</v>
      </c>
      <c r="O143" s="62">
        <v>0</v>
      </c>
      <c r="P143" s="62">
        <v>0.35</v>
      </c>
      <c r="Q143" s="62">
        <v>0</v>
      </c>
      <c r="R143" s="62">
        <f t="shared" si="196"/>
        <v>0.35</v>
      </c>
      <c r="S143" s="62" t="s">
        <v>33</v>
      </c>
      <c r="T143" s="62">
        <f t="shared" si="197"/>
        <v>-0.35</v>
      </c>
      <c r="U143" s="62" t="s">
        <v>33</v>
      </c>
      <c r="V143" s="49" t="s">
        <v>33</v>
      </c>
    </row>
    <row r="144" spans="1:1018" ht="31.5" x14ac:dyDescent="0.2">
      <c r="A144" s="13" t="s">
        <v>273</v>
      </c>
      <c r="B144" s="106" t="s">
        <v>465</v>
      </c>
      <c r="C144" s="113" t="s">
        <v>475</v>
      </c>
      <c r="D144" s="49" t="s">
        <v>33</v>
      </c>
      <c r="E144" s="49" t="s">
        <v>33</v>
      </c>
      <c r="F144" s="49" t="s">
        <v>33</v>
      </c>
      <c r="G144" s="62">
        <f t="shared" si="193"/>
        <v>1.7</v>
      </c>
      <c r="H144" s="62">
        <f t="shared" si="194"/>
        <v>1.7</v>
      </c>
      <c r="I144" s="49">
        <f t="shared" si="195"/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1.7</v>
      </c>
      <c r="Q144" s="62">
        <v>0</v>
      </c>
      <c r="R144" s="62">
        <f t="shared" si="196"/>
        <v>1.7</v>
      </c>
      <c r="S144" s="62" t="s">
        <v>33</v>
      </c>
      <c r="T144" s="62">
        <f t="shared" si="197"/>
        <v>-1.7</v>
      </c>
      <c r="U144" s="62" t="s">
        <v>33</v>
      </c>
      <c r="V144" s="49" t="s">
        <v>33</v>
      </c>
    </row>
    <row r="145" spans="1:22" ht="31.5" x14ac:dyDescent="0.2">
      <c r="A145" s="13" t="s">
        <v>273</v>
      </c>
      <c r="B145" s="106" t="s">
        <v>476</v>
      </c>
      <c r="C145" s="113" t="s">
        <v>477</v>
      </c>
      <c r="D145" s="49" t="s">
        <v>33</v>
      </c>
      <c r="E145" s="49" t="s">
        <v>33</v>
      </c>
      <c r="F145" s="49" t="s">
        <v>33</v>
      </c>
      <c r="G145" s="62">
        <f t="shared" si="193"/>
        <v>1.7</v>
      </c>
      <c r="H145" s="62">
        <f t="shared" si="194"/>
        <v>1.7</v>
      </c>
      <c r="I145" s="49">
        <f t="shared" si="195"/>
        <v>0</v>
      </c>
      <c r="J145" s="62">
        <v>0</v>
      </c>
      <c r="K145" s="62">
        <v>0</v>
      </c>
      <c r="L145" s="62">
        <v>0</v>
      </c>
      <c r="M145" s="62">
        <v>0</v>
      </c>
      <c r="N145" s="62">
        <v>0</v>
      </c>
      <c r="O145" s="62">
        <v>0</v>
      </c>
      <c r="P145" s="62">
        <v>1.7</v>
      </c>
      <c r="Q145" s="62">
        <v>0</v>
      </c>
      <c r="R145" s="62">
        <f t="shared" si="196"/>
        <v>1.7</v>
      </c>
      <c r="S145" s="62" t="s">
        <v>33</v>
      </c>
      <c r="T145" s="62">
        <f t="shared" si="197"/>
        <v>-1.7</v>
      </c>
      <c r="U145" s="62" t="s">
        <v>33</v>
      </c>
      <c r="V145" s="49" t="s">
        <v>33</v>
      </c>
    </row>
    <row r="146" spans="1:22" ht="31.5" x14ac:dyDescent="0.2">
      <c r="A146" s="13" t="s">
        <v>273</v>
      </c>
      <c r="B146" s="106" t="s">
        <v>469</v>
      </c>
      <c r="C146" s="113" t="s">
        <v>478</v>
      </c>
      <c r="D146" s="49" t="s">
        <v>33</v>
      </c>
      <c r="E146" s="49" t="s">
        <v>33</v>
      </c>
      <c r="F146" s="49" t="s">
        <v>33</v>
      </c>
      <c r="G146" s="62">
        <f t="shared" si="193"/>
        <v>0.13</v>
      </c>
      <c r="H146" s="62">
        <f t="shared" si="194"/>
        <v>0.13</v>
      </c>
      <c r="I146" s="49">
        <f t="shared" si="195"/>
        <v>0</v>
      </c>
      <c r="J146" s="62">
        <v>0</v>
      </c>
      <c r="K146" s="62">
        <v>0</v>
      </c>
      <c r="L146" s="62">
        <v>0</v>
      </c>
      <c r="M146" s="62">
        <v>0</v>
      </c>
      <c r="N146" s="62">
        <v>0</v>
      </c>
      <c r="O146" s="62">
        <v>0</v>
      </c>
      <c r="P146" s="62">
        <v>0.13</v>
      </c>
      <c r="Q146" s="62">
        <v>0</v>
      </c>
      <c r="R146" s="62">
        <f t="shared" si="196"/>
        <v>0.13</v>
      </c>
      <c r="S146" s="62" t="s">
        <v>33</v>
      </c>
      <c r="T146" s="62">
        <f t="shared" si="197"/>
        <v>-0.13</v>
      </c>
      <c r="U146" s="62" t="s">
        <v>33</v>
      </c>
      <c r="V146" s="49" t="s">
        <v>33</v>
      </c>
    </row>
    <row r="147" spans="1:22" x14ac:dyDescent="0.2">
      <c r="A147" s="53" t="s">
        <v>298</v>
      </c>
      <c r="B147" s="54" t="s">
        <v>157</v>
      </c>
      <c r="C147" s="54" t="s">
        <v>32</v>
      </c>
      <c r="D147" s="64" t="s">
        <v>33</v>
      </c>
      <c r="E147" s="64" t="s">
        <v>33</v>
      </c>
      <c r="F147" s="64" t="s">
        <v>33</v>
      </c>
      <c r="G147" s="59">
        <v>0</v>
      </c>
      <c r="H147" s="59">
        <v>0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59">
        <v>0</v>
      </c>
      <c r="P147" s="59">
        <v>0</v>
      </c>
      <c r="Q147" s="59">
        <v>0</v>
      </c>
      <c r="R147" s="59">
        <v>0</v>
      </c>
      <c r="S147" s="59" t="s">
        <v>33</v>
      </c>
      <c r="T147" s="59">
        <f t="shared" si="168"/>
        <v>0</v>
      </c>
      <c r="U147" s="59" t="s">
        <v>33</v>
      </c>
      <c r="V147" s="64" t="s">
        <v>33</v>
      </c>
    </row>
  </sheetData>
  <mergeCells count="26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H11:X11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Ф12</vt:lpstr>
      <vt:lpstr>Лист1</vt:lpstr>
      <vt:lpstr>Ф12!Область_печати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50</cp:revision>
  <cp:lastPrinted>2021-05-11T09:11:29Z</cp:lastPrinted>
  <dcterms:created xsi:type="dcterms:W3CDTF">2019-10-22T03:37:51Z</dcterms:created>
  <dcterms:modified xsi:type="dcterms:W3CDTF">2023-11-14T10:15:27Z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